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حساب بنكي" sheetId="5" r:id="rId1"/>
  </sheets>
  <calcPr calcId="152511"/>
</workbook>
</file>

<file path=xl/calcChain.xml><?xml version="1.0" encoding="utf-8"?>
<calcChain xmlns="http://schemas.openxmlformats.org/spreadsheetml/2006/main">
  <c r="I53" i="5" l="1"/>
  <c r="E52" i="5"/>
  <c r="N49" i="5"/>
  <c r="N48" i="5"/>
  <c r="N47" i="5"/>
  <c r="N46" i="5"/>
  <c r="N45" i="5"/>
  <c r="N44" i="5"/>
  <c r="N43" i="5"/>
  <c r="L47" i="5"/>
  <c r="L48" i="5"/>
  <c r="L46" i="5"/>
  <c r="K48" i="5"/>
  <c r="K47" i="5"/>
  <c r="K46" i="5"/>
  <c r="K45" i="5"/>
  <c r="K44" i="5"/>
  <c r="K37" i="5"/>
  <c r="K36" i="5"/>
  <c r="K35" i="5"/>
  <c r="K33" i="5"/>
  <c r="K30" i="5"/>
  <c r="K28" i="5"/>
  <c r="K27" i="5"/>
  <c r="K22" i="5"/>
  <c r="K21" i="5"/>
  <c r="K20" i="5"/>
  <c r="K19" i="5"/>
  <c r="K17" i="5"/>
  <c r="K16" i="5"/>
  <c r="K15" i="5"/>
  <c r="K14" i="5"/>
  <c r="K13" i="5"/>
  <c r="K7" i="5"/>
  <c r="K6" i="5"/>
  <c r="L51" i="5"/>
  <c r="K8" i="5"/>
  <c r="I52" i="5"/>
  <c r="I51" i="5"/>
  <c r="F51" i="5"/>
  <c r="I5" i="5"/>
  <c r="N6" i="5"/>
  <c r="N5" i="5"/>
  <c r="L11" i="5"/>
  <c r="L12" i="5"/>
  <c r="L24" i="5"/>
  <c r="L25" i="5"/>
  <c r="L26" i="5"/>
  <c r="L29" i="5"/>
  <c r="L31" i="5"/>
  <c r="L32" i="5"/>
  <c r="L34" i="5"/>
  <c r="L38" i="5"/>
  <c r="L39" i="5"/>
  <c r="L40" i="5"/>
  <c r="L41" i="5"/>
  <c r="L43" i="5"/>
  <c r="L49" i="5"/>
  <c r="L5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37" i="5"/>
  <c r="I38" i="5"/>
  <c r="I39" i="5"/>
  <c r="I40" i="5"/>
  <c r="I41" i="5"/>
  <c r="I42" i="5"/>
  <c r="I43" i="5"/>
  <c r="I44" i="5"/>
  <c r="I45" i="5"/>
  <c r="I46" i="5"/>
  <c r="I47" i="5"/>
  <c r="I48" i="5"/>
  <c r="I49" i="5"/>
  <c r="I50" i="5"/>
  <c r="I15" i="5"/>
  <c r="I16" i="5"/>
  <c r="I17" i="5"/>
  <c r="I18" i="5"/>
  <c r="I19" i="5"/>
  <c r="I20" i="5"/>
  <c r="I21" i="5"/>
  <c r="I22" i="5"/>
  <c r="I6" i="5"/>
  <c r="I7" i="5"/>
  <c r="I8" i="5"/>
  <c r="I9" i="5"/>
  <c r="I10" i="5"/>
  <c r="I11" i="5"/>
  <c r="I12" i="5"/>
  <c r="I13" i="5"/>
  <c r="I14" i="5"/>
  <c r="F5" i="5" l="1"/>
  <c r="F52" i="5"/>
  <c r="F53" i="5" s="1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6" i="5" l="1"/>
  <c r="F7" i="5" s="1"/>
  <c r="F8" i="5" s="1"/>
  <c r="F9" i="5" s="1"/>
  <c r="L6" i="5" l="1"/>
  <c r="F10" i="5"/>
  <c r="F11" i="5" s="1"/>
  <c r="F12" i="5" l="1"/>
  <c r="K9" i="5" l="1"/>
  <c r="L8" i="5"/>
  <c r="L7" i="5"/>
  <c r="F13" i="5"/>
  <c r="F14" i="5" s="1"/>
  <c r="F15" i="5" s="1"/>
  <c r="K10" i="5" l="1"/>
  <c r="M7" i="5"/>
  <c r="N7" i="5" s="1"/>
  <c r="M8" i="5"/>
  <c r="N8" i="5" s="1"/>
  <c r="L9" i="5"/>
  <c r="M9" i="5" s="1"/>
  <c r="N9" i="5" s="1"/>
  <c r="L10" i="5"/>
  <c r="F16" i="5"/>
  <c r="F17" i="5" s="1"/>
  <c r="L14" i="5" l="1"/>
  <c r="L13" i="5"/>
  <c r="M13" i="5" s="1"/>
  <c r="N13" i="5" s="1"/>
  <c r="M11" i="5"/>
  <c r="N11" i="5" s="1"/>
  <c r="M12" i="5"/>
  <c r="N12" i="5" s="1"/>
  <c r="M10" i="5"/>
  <c r="N10" i="5" s="1"/>
  <c r="F18" i="5"/>
  <c r="L15" i="5"/>
  <c r="M14" i="5" l="1"/>
  <c r="N14" i="5" s="1"/>
  <c r="M15" i="5"/>
  <c r="N15" i="5" s="1"/>
  <c r="F19" i="5"/>
  <c r="L16" i="5"/>
  <c r="M16" i="5" l="1"/>
  <c r="N16" i="5" s="1"/>
  <c r="F20" i="5"/>
  <c r="F21" i="5" s="1"/>
  <c r="F22" i="5" s="1"/>
  <c r="F23" i="5" s="1"/>
  <c r="L17" i="5"/>
  <c r="M17" i="5" l="1"/>
  <c r="N17" i="5" s="1"/>
  <c r="F24" i="5"/>
  <c r="F25" i="5" s="1"/>
  <c r="K18" i="5"/>
  <c r="L19" i="5" l="1"/>
  <c r="L18" i="5"/>
  <c r="M18" i="5" s="1"/>
  <c r="N18" i="5" s="1"/>
  <c r="F26" i="5"/>
  <c r="L21" i="5"/>
  <c r="M21" i="5" s="1"/>
  <c r="N21" i="5" s="1"/>
  <c r="L20" i="5"/>
  <c r="M20" i="5" l="1"/>
  <c r="N20" i="5" s="1"/>
  <c r="M19" i="5"/>
  <c r="N19" i="5" s="1"/>
  <c r="F27" i="5"/>
  <c r="F28" i="5" l="1"/>
  <c r="K23" i="5"/>
  <c r="L23" i="5" s="1"/>
  <c r="L22" i="5"/>
  <c r="M22" i="5" s="1"/>
  <c r="N22" i="5" s="1"/>
  <c r="M23" i="5" l="1"/>
  <c r="N23" i="5" s="1"/>
  <c r="M24" i="5"/>
  <c r="N24" i="5" s="1"/>
  <c r="M25" i="5"/>
  <c r="N25" i="5" s="1"/>
  <c r="M26" i="5"/>
  <c r="N26" i="5" s="1"/>
  <c r="F29" i="5"/>
  <c r="F30" i="5" s="1"/>
  <c r="F31" i="5" s="1"/>
  <c r="F32" i="5" l="1"/>
  <c r="F33" i="5" s="1"/>
  <c r="F34" i="5" s="1"/>
  <c r="L30" i="5"/>
  <c r="L28" i="5" l="1"/>
  <c r="L27" i="5"/>
  <c r="M27" i="5" s="1"/>
  <c r="N27" i="5" s="1"/>
  <c r="F35" i="5"/>
  <c r="M28" i="5" l="1"/>
  <c r="N28" i="5" s="1"/>
  <c r="M29" i="5"/>
  <c r="N29" i="5" s="1"/>
  <c r="M30" i="5"/>
  <c r="N30" i="5" s="1"/>
  <c r="M31" i="5"/>
  <c r="N31" i="5" s="1"/>
  <c r="M32" i="5"/>
  <c r="N32" i="5" s="1"/>
  <c r="F36" i="5"/>
  <c r="F37" i="5" s="1"/>
  <c r="L35" i="5" s="1"/>
  <c r="M35" i="5" s="1"/>
  <c r="N35" i="5" s="1"/>
  <c r="L33" i="5"/>
  <c r="M34" i="5" l="1"/>
  <c r="N34" i="5" s="1"/>
  <c r="M33" i="5"/>
  <c r="N33" i="5" s="1"/>
  <c r="F38" i="5"/>
  <c r="F39" i="5" l="1"/>
  <c r="F40" i="5" s="1"/>
  <c r="L37" i="5"/>
  <c r="L36" i="5"/>
  <c r="M36" i="5" s="1"/>
  <c r="N36" i="5" s="1"/>
  <c r="M41" i="5" l="1"/>
  <c r="N41" i="5" s="1"/>
  <c r="M37" i="5"/>
  <c r="N37" i="5" s="1"/>
  <c r="M39" i="5"/>
  <c r="N39" i="5" s="1"/>
  <c r="M40" i="5"/>
  <c r="N40" i="5" s="1"/>
  <c r="M38" i="5"/>
  <c r="N38" i="5" s="1"/>
  <c r="F41" i="5"/>
  <c r="F42" i="5" s="1"/>
  <c r="F43" i="5" s="1"/>
  <c r="F44" i="5" l="1"/>
  <c r="L44" i="5"/>
  <c r="M44" i="5" s="1"/>
  <c r="K42" i="5"/>
  <c r="L42" i="5" s="1"/>
  <c r="M43" i="5" l="1"/>
  <c r="M42" i="5"/>
  <c r="N42" i="5" s="1"/>
  <c r="F45" i="5"/>
  <c r="L45" i="5"/>
  <c r="M45" i="5" s="1"/>
  <c r="F46" i="5" l="1"/>
  <c r="M46" i="5" s="1"/>
  <c r="F47" i="5" l="1"/>
  <c r="F48" i="5" s="1"/>
  <c r="F49" i="5" s="1"/>
  <c r="F50" i="5" s="1"/>
  <c r="M47" i="5"/>
  <c r="M50" i="5" l="1"/>
  <c r="N50" i="5" s="1"/>
  <c r="M49" i="5"/>
  <c r="M48" i="5"/>
  <c r="N51" i="5" l="1"/>
</calcChain>
</file>

<file path=xl/sharedStrings.xml><?xml version="1.0" encoding="utf-8"?>
<sst xmlns="http://schemas.openxmlformats.org/spreadsheetml/2006/main" count="15" uniqueCount="15">
  <si>
    <t>ملاحظات</t>
  </si>
  <si>
    <t>تاريخ</t>
  </si>
  <si>
    <t>بيان</t>
  </si>
  <si>
    <t>وارد</t>
  </si>
  <si>
    <t>منصرف</t>
  </si>
  <si>
    <t>بسم الله الرحمن الرحيم</t>
  </si>
  <si>
    <t>الرصيد</t>
  </si>
  <si>
    <t>اقل رصيد</t>
  </si>
  <si>
    <t>فائدة شهرية</t>
  </si>
  <si>
    <t>رصيد ف شهرية</t>
  </si>
  <si>
    <t>فائدة الفائدة الشهرية</t>
  </si>
  <si>
    <t>شهر الحركة</t>
  </si>
  <si>
    <t>مسلسل شهور</t>
  </si>
  <si>
    <t>حساب بنكي</t>
  </si>
  <si>
    <t>طريقة بدائية قمت بها لحساب الفائدة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</si>
</sst>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_-* #,##0.00\-;_-* &quot;-&quot;??_-;_-@_-"/>
    <numFmt numFmtId="164" formatCode="mm\-yyyy"/>
    <numFmt numFmtId="165" formatCode="_-* #,##0_-;_-* #,##0\-;_-* &quot;-&quot;??_-;_-@_-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000000"/>
      <name val="Arial"/>
      <charset val="1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u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u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43" fontId="6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right" vertical="center"/>
    </xf>
    <xf numFmtId="0" fontId="2" fillId="0" borderId="0" xfId="1"/>
    <xf numFmtId="14" fontId="4" fillId="2" borderId="13" xfId="1" applyNumberFormat="1" applyFont="1" applyFill="1" applyBorder="1" applyAlignment="1">
      <alignment horizontal="center" vertical="center"/>
    </xf>
    <xf numFmtId="0" fontId="4" fillId="0" borderId="14" xfId="1" applyNumberFormat="1" applyFont="1" applyFill="1" applyBorder="1" applyAlignment="1">
      <alignment horizontal="right" vertical="center"/>
    </xf>
    <xf numFmtId="3" fontId="4" fillId="0" borderId="14" xfId="1" applyNumberFormat="1" applyFont="1" applyFill="1" applyBorder="1" applyAlignment="1">
      <alignment horizontal="center" vertical="center"/>
    </xf>
    <xf numFmtId="0" fontId="4" fillId="0" borderId="15" xfId="1" applyNumberFormat="1" applyFont="1" applyFill="1" applyBorder="1" applyAlignment="1">
      <alignment horizontal="center" vertical="center"/>
    </xf>
    <xf numFmtId="14" fontId="4" fillId="2" borderId="2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right" vertical="center"/>
    </xf>
    <xf numFmtId="3" fontId="4" fillId="0" borderId="1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3" fontId="4" fillId="0" borderId="3" xfId="1" applyNumberFormat="1" applyFont="1" applyFill="1" applyBorder="1" applyAlignment="1">
      <alignment horizontal="center" vertical="center"/>
    </xf>
    <xf numFmtId="0" fontId="4" fillId="2" borderId="4" xfId="1" applyNumberFormat="1" applyFont="1" applyFill="1" applyBorder="1" applyAlignment="1">
      <alignment horizontal="center" vertical="center"/>
    </xf>
    <xf numFmtId="0" fontId="4" fillId="0" borderId="5" xfId="1" applyNumberFormat="1" applyFont="1" applyFill="1" applyBorder="1" applyAlignment="1">
      <alignment horizontal="right" vertical="center"/>
    </xf>
    <xf numFmtId="3" fontId="4" fillId="0" borderId="5" xfId="1" applyNumberFormat="1" applyFont="1" applyFill="1" applyBorder="1" applyAlignment="1">
      <alignment horizontal="center" vertical="center"/>
    </xf>
    <xf numFmtId="0" fontId="4" fillId="0" borderId="6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 readingOrder="2"/>
    </xf>
    <xf numFmtId="0" fontId="4" fillId="0" borderId="3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/>
    </xf>
    <xf numFmtId="0" fontId="4" fillId="0" borderId="14" xfId="1" applyNumberFormat="1" applyFont="1" applyFill="1" applyBorder="1" applyAlignment="1">
      <alignment horizontal="right" vertical="center" readingOrder="2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/>
    </xf>
    <xf numFmtId="3" fontId="4" fillId="0" borderId="0" xfId="1" applyNumberFormat="1" applyFont="1" applyFill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0" fillId="0" borderId="0" xfId="2" applyNumberFormat="1" applyFont="1" applyAlignment="1">
      <alignment horizontal="center" vertical="center" wrapText="1"/>
    </xf>
    <xf numFmtId="165" fontId="4" fillId="0" borderId="0" xfId="2" applyNumberFormat="1" applyFont="1" applyFill="1" applyBorder="1" applyAlignment="1">
      <alignment horizontal="center" vertical="center"/>
    </xf>
    <xf numFmtId="165" fontId="4" fillId="0" borderId="0" xfId="2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 wrapText="1"/>
    </xf>
    <xf numFmtId="0" fontId="3" fillId="2" borderId="10" xfId="1" applyNumberFormat="1" applyFont="1" applyFill="1" applyBorder="1" applyAlignment="1">
      <alignment horizontal="center" vertical="center" wrapText="1"/>
    </xf>
    <xf numFmtId="0" fontId="3" fillId="2" borderId="11" xfId="1" applyNumberFormat="1" applyFont="1" applyFill="1" applyBorder="1" applyAlignment="1">
      <alignment horizontal="center" vertical="center" wrapText="1"/>
    </xf>
    <xf numFmtId="3" fontId="3" fillId="2" borderId="11" xfId="1" applyNumberFormat="1" applyFont="1" applyFill="1" applyBorder="1" applyAlignment="1">
      <alignment horizontal="center" vertical="center" wrapText="1"/>
    </xf>
    <xf numFmtId="0" fontId="3" fillId="2" borderId="12" xfId="1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2" borderId="0" xfId="1" applyNumberFormat="1" applyFont="1" applyFill="1" applyBorder="1" applyAlignment="1">
      <alignment horizontal="center" vertical="center" wrapText="1"/>
    </xf>
    <xf numFmtId="165" fontId="3" fillId="2" borderId="0" xfId="2" applyNumberFormat="1" applyFont="1" applyFill="1" applyBorder="1" applyAlignment="1">
      <alignment horizontal="center" vertical="center" wrapText="1"/>
    </xf>
    <xf numFmtId="0" fontId="7" fillId="0" borderId="0" xfId="1" applyNumberFormat="1" applyFont="1" applyFill="1" applyBorder="1" applyAlignment="1">
      <alignment horizontal="right" vertical="center"/>
    </xf>
    <xf numFmtId="14" fontId="2" fillId="0" borderId="0" xfId="1" applyNumberFormat="1" applyFont="1" applyFill="1" applyBorder="1" applyAlignment="1">
      <alignment horizontal="center" vertical="center"/>
    </xf>
    <xf numFmtId="16" fontId="2" fillId="0" borderId="0" xfId="1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8" fillId="0" borderId="0" xfId="1" applyNumberFormat="1" applyFont="1" applyFill="1" applyBorder="1" applyAlignment="1">
      <alignment horizontal="right" vertical="center"/>
    </xf>
  </cellXfs>
  <cellStyles count="3">
    <cellStyle name="Comma" xfId="2" builtinId="3"/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X162"/>
  <sheetViews>
    <sheetView rightToLeft="1" tabSelected="1" workbookViewId="0">
      <selection activeCell="C60" sqref="C60"/>
    </sheetView>
  </sheetViews>
  <sheetFormatPr defaultColWidth="9.140625" defaultRowHeight="15" x14ac:dyDescent="0.25"/>
  <cols>
    <col min="1" max="1" width="1.42578125" style="5" customWidth="1"/>
    <col min="2" max="2" width="12.140625" style="2" bestFit="1" customWidth="1"/>
    <col min="3" max="3" width="13.7109375" style="4" customWidth="1"/>
    <col min="4" max="5" width="8" style="3" customWidth="1"/>
    <col min="6" max="6" width="9" style="3" bestFit="1" customWidth="1"/>
    <col min="7" max="7" width="9.140625" style="2" customWidth="1"/>
    <col min="8" max="8" width="1.7109375" customWidth="1"/>
    <col min="9" max="9" width="7.42578125" style="2" customWidth="1"/>
    <col min="10" max="10" width="8.5703125" style="2" bestFit="1" customWidth="1"/>
    <col min="11" max="11" width="9.85546875" style="27" bestFit="1" customWidth="1"/>
    <col min="12" max="13" width="7.42578125" style="27" customWidth="1"/>
    <col min="14" max="14" width="9.5703125" style="27" customWidth="1"/>
    <col min="15" max="258" width="10.140625" style="2" customWidth="1"/>
    <col min="259" max="16384" width="9.140625" style="5"/>
  </cols>
  <sheetData>
    <row r="1" spans="1:17" ht="16.5" thickBot="1" x14ac:dyDescent="0.3">
      <c r="B1" s="19" t="s">
        <v>5</v>
      </c>
    </row>
    <row r="2" spans="1:17" ht="19.5" thickBot="1" x14ac:dyDescent="0.3">
      <c r="C2" s="43" t="s">
        <v>13</v>
      </c>
      <c r="D2" s="44"/>
      <c r="E2" s="44"/>
      <c r="F2" s="45"/>
      <c r="I2" s="46" t="s">
        <v>14</v>
      </c>
    </row>
    <row r="3" spans="1:17" s="1" customFormat="1" ht="7.5" customHeight="1" thickBot="1" x14ac:dyDescent="0.3">
      <c r="H3"/>
      <c r="K3" s="28"/>
      <c r="L3" s="28"/>
      <c r="M3" s="28"/>
      <c r="N3" s="28"/>
      <c r="O3" s="2"/>
      <c r="P3" s="2"/>
      <c r="Q3" s="2"/>
    </row>
    <row r="4" spans="1:17" s="32" customFormat="1" ht="48" thickBot="1" x14ac:dyDescent="0.3">
      <c r="B4" s="33" t="s">
        <v>1</v>
      </c>
      <c r="C4" s="34" t="s">
        <v>2</v>
      </c>
      <c r="D4" s="35" t="s">
        <v>3</v>
      </c>
      <c r="E4" s="35" t="s">
        <v>4</v>
      </c>
      <c r="F4" s="35" t="s">
        <v>6</v>
      </c>
      <c r="G4" s="36" t="s">
        <v>0</v>
      </c>
      <c r="H4" s="37"/>
      <c r="I4" s="38" t="s">
        <v>11</v>
      </c>
      <c r="J4" s="38" t="s">
        <v>12</v>
      </c>
      <c r="K4" s="39" t="s">
        <v>7</v>
      </c>
      <c r="L4" s="39" t="s">
        <v>8</v>
      </c>
      <c r="M4" s="39" t="s">
        <v>9</v>
      </c>
      <c r="N4" s="39" t="s">
        <v>10</v>
      </c>
    </row>
    <row r="5" spans="1:17" s="2" customFormat="1" x14ac:dyDescent="0.25">
      <c r="A5" s="5"/>
      <c r="B5" s="6">
        <v>41434</v>
      </c>
      <c r="C5" s="7"/>
      <c r="D5" s="8">
        <v>30000</v>
      </c>
      <c r="E5" s="8"/>
      <c r="F5" s="8">
        <f>D5-E5</f>
        <v>30000</v>
      </c>
      <c r="G5" s="9"/>
      <c r="H5"/>
      <c r="I5" s="23">
        <f>MONTH(B5)</f>
        <v>6</v>
      </c>
      <c r="J5" s="26">
        <v>41426</v>
      </c>
      <c r="K5" s="27">
        <v>0</v>
      </c>
      <c r="L5" s="29">
        <f>0.065/12*K5</f>
        <v>0</v>
      </c>
      <c r="M5" s="29"/>
      <c r="N5" s="29">
        <f>0.065/12*M5</f>
        <v>0</v>
      </c>
    </row>
    <row r="6" spans="1:17" s="2" customFormat="1" x14ac:dyDescent="0.25">
      <c r="A6" s="5"/>
      <c r="B6" s="6">
        <v>41434</v>
      </c>
      <c r="C6" s="11"/>
      <c r="D6" s="12"/>
      <c r="E6" s="12">
        <v>3500</v>
      </c>
      <c r="F6" s="12">
        <f>IF(D6+E6&gt;0.001,D6-E6+F5,"")</f>
        <v>26500</v>
      </c>
      <c r="G6" s="20"/>
      <c r="H6"/>
      <c r="I6" s="23">
        <f t="shared" ref="I6:I53" si="0">MONTH(B6)</f>
        <v>6</v>
      </c>
      <c r="J6" s="26">
        <v>41456</v>
      </c>
      <c r="K6" s="29">
        <f>MIN(F5:F9)</f>
        <v>10000</v>
      </c>
      <c r="L6" s="29">
        <f t="shared" ref="L6:N49" si="1">0.065/12*K6</f>
        <v>54.166666666666671</v>
      </c>
      <c r="M6" s="29"/>
      <c r="N6" s="29">
        <f t="shared" ref="N6:N50" si="2">0.065/12*M6</f>
        <v>0</v>
      </c>
    </row>
    <row r="7" spans="1:17" s="2" customFormat="1" x14ac:dyDescent="0.25">
      <c r="A7" s="5"/>
      <c r="B7" s="6">
        <v>41434</v>
      </c>
      <c r="C7" s="11"/>
      <c r="D7" s="12"/>
      <c r="E7" s="12">
        <v>14000</v>
      </c>
      <c r="F7" s="12">
        <f t="shared" ref="F7:F70" si="3">IF(D7+E7&gt;0.001,D7-E7+F6,"")</f>
        <v>12500</v>
      </c>
      <c r="G7" s="20"/>
      <c r="H7"/>
      <c r="I7" s="23">
        <f t="shared" si="0"/>
        <v>6</v>
      </c>
      <c r="J7" s="26">
        <v>41487</v>
      </c>
      <c r="K7" s="29">
        <f>MIN(F9:F11)</f>
        <v>29421</v>
      </c>
      <c r="L7" s="29">
        <f t="shared" si="1"/>
        <v>159.36375000000001</v>
      </c>
      <c r="M7" s="29">
        <f>SUM($L$6:L7)</f>
        <v>213.53041666666667</v>
      </c>
      <c r="N7" s="29">
        <f t="shared" si="2"/>
        <v>1.1566230902777779</v>
      </c>
    </row>
    <row r="8" spans="1:17" s="2" customFormat="1" x14ac:dyDescent="0.25">
      <c r="A8" s="5"/>
      <c r="B8" s="10">
        <v>41453</v>
      </c>
      <c r="C8" s="11"/>
      <c r="D8" s="12"/>
      <c r="E8" s="12">
        <v>2500</v>
      </c>
      <c r="F8" s="12">
        <f t="shared" si="3"/>
        <v>10000</v>
      </c>
      <c r="G8" s="20"/>
      <c r="H8"/>
      <c r="I8" s="23">
        <f t="shared" si="0"/>
        <v>6</v>
      </c>
      <c r="J8" s="26">
        <v>41518</v>
      </c>
      <c r="K8" s="29">
        <f>K7</f>
        <v>29421</v>
      </c>
      <c r="L8" s="29">
        <f t="shared" si="1"/>
        <v>159.36375000000001</v>
      </c>
      <c r="M8" s="29">
        <f>SUM($L$6:L8)</f>
        <v>372.89416666666671</v>
      </c>
      <c r="N8" s="29">
        <f t="shared" si="2"/>
        <v>2.0198434027777781</v>
      </c>
    </row>
    <row r="9" spans="1:17" s="2" customFormat="1" x14ac:dyDescent="0.25">
      <c r="A9" s="5"/>
      <c r="B9" s="10">
        <v>41470</v>
      </c>
      <c r="C9" s="11"/>
      <c r="D9" s="12">
        <v>19421</v>
      </c>
      <c r="E9" s="12"/>
      <c r="F9" s="12">
        <f>IF(D9+E9&gt;0.001,D9-E9+F8,"")</f>
        <v>29421</v>
      </c>
      <c r="G9" s="20"/>
      <c r="H9"/>
      <c r="I9" s="23">
        <f t="shared" si="0"/>
        <v>7</v>
      </c>
      <c r="J9" s="26">
        <v>41548</v>
      </c>
      <c r="K9" s="29">
        <f>MIN(F11:F14)</f>
        <v>0</v>
      </c>
      <c r="L9" s="29">
        <f t="shared" si="1"/>
        <v>0</v>
      </c>
      <c r="M9" s="29">
        <f>SUM($L$6:L9)</f>
        <v>372.89416666666671</v>
      </c>
      <c r="N9" s="29">
        <f t="shared" si="2"/>
        <v>2.0198434027777781</v>
      </c>
    </row>
    <row r="10" spans="1:17" s="2" customFormat="1" x14ac:dyDescent="0.25">
      <c r="A10" s="5"/>
      <c r="B10" s="10">
        <v>41490</v>
      </c>
      <c r="C10" s="11"/>
      <c r="D10" s="12">
        <v>1882</v>
      </c>
      <c r="E10" s="12"/>
      <c r="F10" s="12">
        <f t="shared" si="3"/>
        <v>31303</v>
      </c>
      <c r="G10" s="20"/>
      <c r="H10"/>
      <c r="I10" s="23">
        <f t="shared" si="0"/>
        <v>8</v>
      </c>
      <c r="J10" s="26">
        <v>41579</v>
      </c>
      <c r="K10" s="29">
        <f>MIN(F12:F15)</f>
        <v>0</v>
      </c>
      <c r="L10" s="29">
        <f t="shared" si="1"/>
        <v>0</v>
      </c>
      <c r="M10" s="29">
        <f>SUM($L$6:L10)</f>
        <v>372.89416666666671</v>
      </c>
      <c r="N10" s="29">
        <f t="shared" si="2"/>
        <v>2.0198434027777781</v>
      </c>
    </row>
    <row r="11" spans="1:17" s="2" customFormat="1" x14ac:dyDescent="0.25">
      <c r="A11" s="5"/>
      <c r="B11" s="10">
        <v>41490</v>
      </c>
      <c r="C11" s="11"/>
      <c r="D11" s="12"/>
      <c r="E11" s="12">
        <v>1500</v>
      </c>
      <c r="F11" s="12">
        <f t="shared" si="3"/>
        <v>29803</v>
      </c>
      <c r="G11" s="20"/>
      <c r="H11"/>
      <c r="I11" s="23">
        <f t="shared" si="0"/>
        <v>8</v>
      </c>
      <c r="J11" s="26">
        <v>41609</v>
      </c>
      <c r="K11" s="27">
        <v>0</v>
      </c>
      <c r="L11" s="29">
        <f t="shared" si="1"/>
        <v>0</v>
      </c>
      <c r="M11" s="29">
        <f>SUM($L$6:L11)</f>
        <v>372.89416666666671</v>
      </c>
      <c r="N11" s="29">
        <f t="shared" si="2"/>
        <v>2.0198434027777781</v>
      </c>
    </row>
    <row r="12" spans="1:17" s="2" customFormat="1" x14ac:dyDescent="0.25">
      <c r="A12" s="5"/>
      <c r="B12" s="10">
        <v>41553</v>
      </c>
      <c r="C12" s="11"/>
      <c r="D12" s="12">
        <v>200</v>
      </c>
      <c r="E12" s="12"/>
      <c r="F12" s="12">
        <f t="shared" si="3"/>
        <v>30003</v>
      </c>
      <c r="G12" s="20"/>
      <c r="H12"/>
      <c r="I12" s="23">
        <f t="shared" si="0"/>
        <v>10</v>
      </c>
      <c r="J12" s="26">
        <v>41640</v>
      </c>
      <c r="K12" s="29">
        <v>0</v>
      </c>
      <c r="L12" s="29">
        <f t="shared" si="1"/>
        <v>0</v>
      </c>
      <c r="M12" s="29">
        <f>SUM($L$6:L12)</f>
        <v>372.89416666666671</v>
      </c>
      <c r="N12" s="29">
        <f t="shared" si="2"/>
        <v>2.0198434027777781</v>
      </c>
    </row>
    <row r="13" spans="1:17" s="2" customFormat="1" x14ac:dyDescent="0.25">
      <c r="A13" s="5"/>
      <c r="B13" s="10">
        <v>41574</v>
      </c>
      <c r="C13" s="11"/>
      <c r="D13" s="8"/>
      <c r="E13" s="8">
        <v>30000</v>
      </c>
      <c r="F13" s="12">
        <f t="shared" si="3"/>
        <v>3</v>
      </c>
      <c r="G13" s="20"/>
      <c r="H13"/>
      <c r="I13" s="23">
        <f t="shared" si="0"/>
        <v>10</v>
      </c>
      <c r="J13" s="26">
        <v>41671</v>
      </c>
      <c r="K13" s="29">
        <f>MIN(F15)</f>
        <v>20000</v>
      </c>
      <c r="L13" s="29">
        <f t="shared" si="1"/>
        <v>108.33333333333334</v>
      </c>
      <c r="M13" s="29">
        <f>SUM($L$6:L13)</f>
        <v>481.22750000000008</v>
      </c>
      <c r="N13" s="29">
        <f t="shared" si="2"/>
        <v>2.6066489583333339</v>
      </c>
    </row>
    <row r="14" spans="1:17" s="2" customFormat="1" x14ac:dyDescent="0.25">
      <c r="A14" s="5"/>
      <c r="B14" s="10">
        <v>41574</v>
      </c>
      <c r="C14" s="11"/>
      <c r="D14" s="12"/>
      <c r="E14" s="12">
        <v>3</v>
      </c>
      <c r="F14" s="12">
        <f t="shared" si="3"/>
        <v>0</v>
      </c>
      <c r="G14" s="20"/>
      <c r="H14"/>
      <c r="I14" s="23">
        <f t="shared" si="0"/>
        <v>10</v>
      </c>
      <c r="J14" s="26">
        <v>41699</v>
      </c>
      <c r="K14" s="29">
        <f>K13</f>
        <v>20000</v>
      </c>
      <c r="L14" s="29">
        <f t="shared" si="1"/>
        <v>108.33333333333334</v>
      </c>
      <c r="M14" s="29">
        <f>SUM($L$6:L14)</f>
        <v>589.56083333333345</v>
      </c>
      <c r="N14" s="29">
        <f t="shared" si="2"/>
        <v>3.1934545138888897</v>
      </c>
    </row>
    <row r="15" spans="1:17" s="2" customFormat="1" x14ac:dyDescent="0.25">
      <c r="A15" s="5"/>
      <c r="B15" s="10">
        <v>41647</v>
      </c>
      <c r="C15" s="11"/>
      <c r="D15" s="12">
        <v>20000</v>
      </c>
      <c r="E15" s="12"/>
      <c r="F15" s="12">
        <f t="shared" si="3"/>
        <v>20000</v>
      </c>
      <c r="G15" s="20"/>
      <c r="H15"/>
      <c r="I15" s="23">
        <f>MONTH(B15)</f>
        <v>1</v>
      </c>
      <c r="J15" s="26">
        <v>41730</v>
      </c>
      <c r="K15" s="29">
        <f>MIN(F15:F17)</f>
        <v>16000</v>
      </c>
      <c r="L15" s="29">
        <f t="shared" si="1"/>
        <v>86.666666666666671</v>
      </c>
      <c r="M15" s="29">
        <f>SUM($L$6:L15)</f>
        <v>676.22750000000008</v>
      </c>
      <c r="N15" s="29">
        <f t="shared" si="2"/>
        <v>3.6628989583333338</v>
      </c>
    </row>
    <row r="16" spans="1:17" s="2" customFormat="1" x14ac:dyDescent="0.25">
      <c r="A16" s="5"/>
      <c r="B16" s="10">
        <v>41731</v>
      </c>
      <c r="C16" s="11"/>
      <c r="D16" s="12"/>
      <c r="E16" s="12">
        <v>4000</v>
      </c>
      <c r="F16" s="12">
        <f t="shared" si="3"/>
        <v>16000</v>
      </c>
      <c r="G16" s="20"/>
      <c r="H16"/>
      <c r="I16" s="23">
        <f t="shared" si="0"/>
        <v>4</v>
      </c>
      <c r="J16" s="26">
        <v>41760</v>
      </c>
      <c r="K16" s="29">
        <f>MIN(F17:F18)</f>
        <v>15000</v>
      </c>
      <c r="L16" s="29">
        <f t="shared" si="1"/>
        <v>81.25</v>
      </c>
      <c r="M16" s="29">
        <f>SUM($L$6:L16)</f>
        <v>757.47750000000008</v>
      </c>
      <c r="N16" s="29">
        <f t="shared" si="2"/>
        <v>4.1030031250000008</v>
      </c>
    </row>
    <row r="17" spans="1:14" s="2" customFormat="1" x14ac:dyDescent="0.25">
      <c r="A17" s="5"/>
      <c r="B17" s="10">
        <v>41735</v>
      </c>
      <c r="C17" s="11"/>
      <c r="D17" s="12">
        <v>2000</v>
      </c>
      <c r="E17" s="12"/>
      <c r="F17" s="12">
        <f t="shared" si="3"/>
        <v>18000</v>
      </c>
      <c r="G17" s="20"/>
      <c r="H17"/>
      <c r="I17" s="23">
        <f t="shared" si="0"/>
        <v>4</v>
      </c>
      <c r="J17" s="26">
        <v>41791</v>
      </c>
      <c r="K17" s="29">
        <f>MIN(F18:F19)</f>
        <v>14000</v>
      </c>
      <c r="L17" s="29">
        <f t="shared" si="1"/>
        <v>75.833333333333343</v>
      </c>
      <c r="M17" s="29">
        <f>SUM($L$6:L17)</f>
        <v>833.31083333333345</v>
      </c>
      <c r="N17" s="29">
        <f t="shared" si="2"/>
        <v>4.5137670138888897</v>
      </c>
    </row>
    <row r="18" spans="1:14" s="2" customFormat="1" x14ac:dyDescent="0.25">
      <c r="A18" s="5"/>
      <c r="B18" s="10">
        <v>41780</v>
      </c>
      <c r="C18" s="11"/>
      <c r="D18" s="12"/>
      <c r="E18" s="12">
        <v>3000</v>
      </c>
      <c r="F18" s="12">
        <f t="shared" si="3"/>
        <v>15000</v>
      </c>
      <c r="G18" s="20"/>
      <c r="H18"/>
      <c r="I18" s="23">
        <f t="shared" si="0"/>
        <v>5</v>
      </c>
      <c r="J18" s="26">
        <v>41821</v>
      </c>
      <c r="K18" s="29">
        <f>MIN(F19:F23)</f>
        <v>13000</v>
      </c>
      <c r="L18" s="29">
        <f t="shared" si="1"/>
        <v>70.416666666666671</v>
      </c>
      <c r="M18" s="29">
        <f>SUM($L$6:L18)</f>
        <v>903.72750000000008</v>
      </c>
      <c r="N18" s="29">
        <f t="shared" si="2"/>
        <v>4.8951906250000006</v>
      </c>
    </row>
    <row r="19" spans="1:14" s="2" customFormat="1" x14ac:dyDescent="0.25">
      <c r="A19" s="5"/>
      <c r="B19" s="10">
        <v>41797</v>
      </c>
      <c r="C19" s="11"/>
      <c r="D19" s="12"/>
      <c r="E19" s="12">
        <v>1000</v>
      </c>
      <c r="F19" s="12">
        <f t="shared" si="3"/>
        <v>14000</v>
      </c>
      <c r="G19" s="20"/>
      <c r="H19"/>
      <c r="I19" s="23">
        <f t="shared" si="0"/>
        <v>6</v>
      </c>
      <c r="J19" s="26">
        <v>41852</v>
      </c>
      <c r="K19" s="29">
        <f>K18</f>
        <v>13000</v>
      </c>
      <c r="L19" s="29">
        <f t="shared" si="1"/>
        <v>70.416666666666671</v>
      </c>
      <c r="M19" s="29">
        <f>SUM($L$6:L19)</f>
        <v>974.14416666666671</v>
      </c>
      <c r="N19" s="29">
        <f t="shared" si="2"/>
        <v>5.2766142361111115</v>
      </c>
    </row>
    <row r="20" spans="1:14" s="2" customFormat="1" x14ac:dyDescent="0.25">
      <c r="A20" s="5"/>
      <c r="B20" s="10">
        <v>41821</v>
      </c>
      <c r="C20" s="11"/>
      <c r="D20" s="12"/>
      <c r="E20" s="12">
        <v>1000</v>
      </c>
      <c r="F20" s="12">
        <f>IF(D20+E20&gt;0.001,D20-E20+F19,"")</f>
        <v>13000</v>
      </c>
      <c r="G20" s="20"/>
      <c r="H20"/>
      <c r="I20" s="23">
        <f t="shared" si="0"/>
        <v>7</v>
      </c>
      <c r="J20" s="26">
        <v>41883</v>
      </c>
      <c r="K20" s="29">
        <f>MIN(F23:F25)</f>
        <v>30000</v>
      </c>
      <c r="L20" s="29">
        <f t="shared" si="1"/>
        <v>162.5</v>
      </c>
      <c r="M20" s="29">
        <f>SUM($L$6:L20)</f>
        <v>1136.6441666666667</v>
      </c>
      <c r="N20" s="29">
        <f t="shared" si="2"/>
        <v>6.1568225694444445</v>
      </c>
    </row>
    <row r="21" spans="1:14" s="2" customFormat="1" x14ac:dyDescent="0.25">
      <c r="A21" s="5"/>
      <c r="B21" s="10">
        <v>41826</v>
      </c>
      <c r="C21" s="22"/>
      <c r="D21" s="12">
        <v>15000</v>
      </c>
      <c r="E21" s="12"/>
      <c r="F21" s="12">
        <f t="shared" si="3"/>
        <v>28000</v>
      </c>
      <c r="G21" s="20"/>
      <c r="H21"/>
      <c r="I21" s="23">
        <f t="shared" si="0"/>
        <v>7</v>
      </c>
      <c r="J21" s="26">
        <v>41913</v>
      </c>
      <c r="K21" s="29">
        <f>MIN(F25:F26)</f>
        <v>47500</v>
      </c>
      <c r="L21" s="29">
        <f t="shared" si="1"/>
        <v>257.29166666666669</v>
      </c>
      <c r="M21" s="29">
        <f>SUM($L$6:L21)</f>
        <v>1393.9358333333334</v>
      </c>
      <c r="N21" s="29">
        <f t="shared" si="2"/>
        <v>7.55048576388889</v>
      </c>
    </row>
    <row r="22" spans="1:14" s="2" customFormat="1" x14ac:dyDescent="0.25">
      <c r="A22" s="5"/>
      <c r="B22" s="10">
        <v>41844</v>
      </c>
      <c r="C22" s="11"/>
      <c r="D22" s="12">
        <v>3500</v>
      </c>
      <c r="E22" s="12"/>
      <c r="F22" s="12">
        <f t="shared" si="3"/>
        <v>31500</v>
      </c>
      <c r="G22" s="20"/>
      <c r="H22"/>
      <c r="I22" s="23">
        <f t="shared" si="0"/>
        <v>7</v>
      </c>
      <c r="J22" s="26">
        <v>41944</v>
      </c>
      <c r="K22" s="29">
        <f>MIN(F26:F27)</f>
        <v>40000</v>
      </c>
      <c r="L22" s="29">
        <f t="shared" si="1"/>
        <v>216.66666666666669</v>
      </c>
      <c r="M22" s="29">
        <f>SUM($L$6:L22)</f>
        <v>1610.6025000000002</v>
      </c>
      <c r="N22" s="29">
        <f t="shared" si="2"/>
        <v>8.7240968750000008</v>
      </c>
    </row>
    <row r="23" spans="1:14" s="2" customFormat="1" x14ac:dyDescent="0.25">
      <c r="A23" s="5"/>
      <c r="B23" s="10">
        <v>41844</v>
      </c>
      <c r="C23" s="11"/>
      <c r="D23" s="12"/>
      <c r="E23" s="12">
        <v>1500</v>
      </c>
      <c r="F23" s="12">
        <f t="shared" si="3"/>
        <v>30000</v>
      </c>
      <c r="G23" s="20"/>
      <c r="H23"/>
      <c r="I23" s="23">
        <f t="shared" si="0"/>
        <v>7</v>
      </c>
      <c r="J23" s="26">
        <v>41974</v>
      </c>
      <c r="K23" s="29">
        <f>MIN(F27:F28)</f>
        <v>0</v>
      </c>
      <c r="L23" s="29">
        <f t="shared" si="1"/>
        <v>0</v>
      </c>
      <c r="M23" s="29">
        <f>SUM($L$6:L23)</f>
        <v>1610.6025000000002</v>
      </c>
      <c r="N23" s="29">
        <f t="shared" si="2"/>
        <v>8.7240968750000008</v>
      </c>
    </row>
    <row r="24" spans="1:14" s="2" customFormat="1" x14ac:dyDescent="0.25">
      <c r="A24" s="5"/>
      <c r="B24" s="10">
        <v>41907</v>
      </c>
      <c r="C24" s="11"/>
      <c r="D24" s="12">
        <v>23000</v>
      </c>
      <c r="E24" s="12"/>
      <c r="F24" s="12">
        <f t="shared" si="3"/>
        <v>53000</v>
      </c>
      <c r="G24" s="20"/>
      <c r="H24"/>
      <c r="I24" s="23">
        <f t="shared" si="0"/>
        <v>9</v>
      </c>
      <c r="J24" s="26">
        <v>42005</v>
      </c>
      <c r="K24" s="29">
        <v>0</v>
      </c>
      <c r="L24" s="29">
        <f t="shared" si="1"/>
        <v>0</v>
      </c>
      <c r="M24" s="29">
        <f>SUM($L$6:L24)</f>
        <v>1610.6025000000002</v>
      </c>
      <c r="N24" s="29">
        <f t="shared" si="2"/>
        <v>8.7240968750000008</v>
      </c>
    </row>
    <row r="25" spans="1:14" s="2" customFormat="1" x14ac:dyDescent="0.25">
      <c r="A25" s="5"/>
      <c r="B25" s="10">
        <v>41909</v>
      </c>
      <c r="C25" s="11"/>
      <c r="D25" s="12"/>
      <c r="E25" s="12">
        <v>3000</v>
      </c>
      <c r="F25" s="12">
        <f t="shared" si="3"/>
        <v>50000</v>
      </c>
      <c r="G25" s="20"/>
      <c r="H25"/>
      <c r="I25" s="23">
        <f t="shared" si="0"/>
        <v>9</v>
      </c>
      <c r="J25" s="26">
        <v>42036</v>
      </c>
      <c r="K25" s="29">
        <v>0</v>
      </c>
      <c r="L25" s="29">
        <f t="shared" si="1"/>
        <v>0</v>
      </c>
      <c r="M25" s="29">
        <f>SUM($L$6:L25)</f>
        <v>1610.6025000000002</v>
      </c>
      <c r="N25" s="29">
        <f t="shared" si="2"/>
        <v>8.7240968750000008</v>
      </c>
    </row>
    <row r="26" spans="1:14" s="2" customFormat="1" x14ac:dyDescent="0.25">
      <c r="A26" s="5"/>
      <c r="B26" s="10">
        <v>41942</v>
      </c>
      <c r="C26" s="22"/>
      <c r="D26" s="12"/>
      <c r="E26" s="12">
        <v>2500</v>
      </c>
      <c r="F26" s="12">
        <f t="shared" si="3"/>
        <v>47500</v>
      </c>
      <c r="G26" s="20"/>
      <c r="H26"/>
      <c r="I26" s="23">
        <f t="shared" si="0"/>
        <v>10</v>
      </c>
      <c r="J26" s="26">
        <v>42064</v>
      </c>
      <c r="K26" s="29">
        <v>0</v>
      </c>
      <c r="L26" s="29">
        <f t="shared" si="1"/>
        <v>0</v>
      </c>
      <c r="M26" s="29">
        <f>SUM($L$6:L26)</f>
        <v>1610.6025000000002</v>
      </c>
      <c r="N26" s="29">
        <f t="shared" si="2"/>
        <v>8.7240968750000008</v>
      </c>
    </row>
    <row r="27" spans="1:14" s="2" customFormat="1" x14ac:dyDescent="0.25">
      <c r="A27" s="5"/>
      <c r="B27" s="10">
        <v>41950</v>
      </c>
      <c r="C27" s="11"/>
      <c r="D27" s="12"/>
      <c r="E27" s="12">
        <v>7500</v>
      </c>
      <c r="F27" s="12">
        <f t="shared" si="3"/>
        <v>40000</v>
      </c>
      <c r="G27" s="20"/>
      <c r="H27"/>
      <c r="I27" s="23">
        <f t="shared" si="0"/>
        <v>11</v>
      </c>
      <c r="J27" s="26">
        <v>42095</v>
      </c>
      <c r="K27" s="29">
        <f>MIN(F28:F30)</f>
        <v>-30075</v>
      </c>
      <c r="L27" s="29">
        <f t="shared" si="1"/>
        <v>-162.90625</v>
      </c>
      <c r="M27" s="29">
        <f>SUM($L$6:L27)</f>
        <v>1447.6962500000002</v>
      </c>
      <c r="N27" s="29">
        <f t="shared" si="2"/>
        <v>7.8416880208333346</v>
      </c>
    </row>
    <row r="28" spans="1:14" s="2" customFormat="1" x14ac:dyDescent="0.25">
      <c r="A28" s="5"/>
      <c r="B28" s="10">
        <v>41974</v>
      </c>
      <c r="C28" s="11"/>
      <c r="D28" s="12"/>
      <c r="E28" s="12">
        <v>40000</v>
      </c>
      <c r="F28" s="12">
        <f t="shared" si="3"/>
        <v>0</v>
      </c>
      <c r="G28" s="20"/>
      <c r="H28"/>
      <c r="I28" s="23">
        <f t="shared" si="0"/>
        <v>12</v>
      </c>
      <c r="J28" s="26">
        <v>42125</v>
      </c>
      <c r="K28" s="29">
        <f>K27</f>
        <v>-30075</v>
      </c>
      <c r="L28" s="29">
        <f t="shared" si="1"/>
        <v>-162.90625</v>
      </c>
      <c r="M28" s="29">
        <f>SUM($L$6:L28)</f>
        <v>1284.7900000000002</v>
      </c>
      <c r="N28" s="29">
        <f t="shared" si="2"/>
        <v>6.9592791666666676</v>
      </c>
    </row>
    <row r="29" spans="1:14" s="2" customFormat="1" x14ac:dyDescent="0.25">
      <c r="A29" s="5"/>
      <c r="B29" s="10">
        <v>42096</v>
      </c>
      <c r="C29" s="22"/>
      <c r="D29" s="12">
        <v>30525</v>
      </c>
      <c r="E29" s="12"/>
      <c r="F29" s="12">
        <f t="shared" si="3"/>
        <v>30525</v>
      </c>
      <c r="G29" s="20"/>
      <c r="H29"/>
      <c r="I29" s="23">
        <f t="shared" si="0"/>
        <v>4</v>
      </c>
      <c r="J29" s="26">
        <v>42156</v>
      </c>
      <c r="K29" s="29">
        <v>0</v>
      </c>
      <c r="L29" s="29">
        <f t="shared" si="1"/>
        <v>0</v>
      </c>
      <c r="M29" s="29">
        <f>SUM($L$6:L29)</f>
        <v>1284.7900000000002</v>
      </c>
      <c r="N29" s="29">
        <f t="shared" si="2"/>
        <v>6.9592791666666676</v>
      </c>
    </row>
    <row r="30" spans="1:14" s="2" customFormat="1" x14ac:dyDescent="0.25">
      <c r="A30" s="5"/>
      <c r="B30" s="10">
        <v>42096</v>
      </c>
      <c r="C30" s="11"/>
      <c r="D30" s="12"/>
      <c r="E30" s="12">
        <v>60600</v>
      </c>
      <c r="F30" s="12">
        <f t="shared" si="3"/>
        <v>-30075</v>
      </c>
      <c r="G30" s="20"/>
      <c r="H30"/>
      <c r="I30" s="23">
        <f t="shared" si="0"/>
        <v>4</v>
      </c>
      <c r="J30" s="26">
        <v>42186</v>
      </c>
      <c r="K30" s="29">
        <f>MIN(F31:F34)</f>
        <v>39889</v>
      </c>
      <c r="L30" s="29">
        <f t="shared" si="1"/>
        <v>216.06541666666666</v>
      </c>
      <c r="M30" s="29">
        <f>SUM($L$6:L30)</f>
        <v>1500.8554166666668</v>
      </c>
      <c r="N30" s="29">
        <f t="shared" si="2"/>
        <v>8.1296335069444456</v>
      </c>
    </row>
    <row r="31" spans="1:14" s="2" customFormat="1" x14ac:dyDescent="0.25">
      <c r="A31" s="5"/>
      <c r="B31" s="10">
        <v>42156</v>
      </c>
      <c r="C31" s="22"/>
      <c r="D31" s="12">
        <v>77964</v>
      </c>
      <c r="E31" s="12"/>
      <c r="F31" s="12">
        <f t="shared" si="3"/>
        <v>47889</v>
      </c>
      <c r="G31" s="20"/>
      <c r="H31"/>
      <c r="I31" s="23">
        <f t="shared" si="0"/>
        <v>6</v>
      </c>
      <c r="J31" s="26">
        <v>42217</v>
      </c>
      <c r="K31" s="29">
        <v>39889</v>
      </c>
      <c r="L31" s="29">
        <f t="shared" si="1"/>
        <v>216.06541666666666</v>
      </c>
      <c r="M31" s="29">
        <f>SUM($L$6:L31)</f>
        <v>1716.9208333333333</v>
      </c>
      <c r="N31" s="29">
        <f t="shared" si="2"/>
        <v>9.2999878472222228</v>
      </c>
    </row>
    <row r="32" spans="1:14" s="2" customFormat="1" x14ac:dyDescent="0.25">
      <c r="A32" s="5"/>
      <c r="B32" s="10">
        <v>42195</v>
      </c>
      <c r="C32" s="11"/>
      <c r="D32" s="12"/>
      <c r="E32" s="12">
        <v>8000</v>
      </c>
      <c r="F32" s="12">
        <f t="shared" si="3"/>
        <v>39889</v>
      </c>
      <c r="G32" s="20"/>
      <c r="H32"/>
      <c r="I32" s="23">
        <f t="shared" si="0"/>
        <v>7</v>
      </c>
      <c r="J32" s="26">
        <v>42248</v>
      </c>
      <c r="K32" s="29">
        <v>39889</v>
      </c>
      <c r="L32" s="29">
        <f t="shared" si="1"/>
        <v>216.06541666666666</v>
      </c>
      <c r="M32" s="29">
        <f>SUM($L$6:L32)</f>
        <v>1932.9862499999999</v>
      </c>
      <c r="N32" s="29">
        <f t="shared" si="2"/>
        <v>10.4703421875</v>
      </c>
    </row>
    <row r="33" spans="1:14" s="2" customFormat="1" x14ac:dyDescent="0.25">
      <c r="A33" s="5"/>
      <c r="B33" s="10">
        <v>42201</v>
      </c>
      <c r="C33" s="11"/>
      <c r="D33" s="12">
        <v>1500</v>
      </c>
      <c r="E33" s="12"/>
      <c r="F33" s="12">
        <f t="shared" si="3"/>
        <v>41389</v>
      </c>
      <c r="G33" s="20"/>
      <c r="H33"/>
      <c r="I33" s="23">
        <f t="shared" si="0"/>
        <v>7</v>
      </c>
      <c r="J33" s="26">
        <v>42278</v>
      </c>
      <c r="K33" s="29">
        <f>MIN(F34:F35)</f>
        <v>29889</v>
      </c>
      <c r="L33" s="29">
        <f t="shared" si="1"/>
        <v>161.89875000000001</v>
      </c>
      <c r="M33" s="29">
        <f>SUM($L$6:L33)</f>
        <v>2094.8849999999998</v>
      </c>
      <c r="N33" s="29">
        <f t="shared" si="2"/>
        <v>11.347293749999999</v>
      </c>
    </row>
    <row r="34" spans="1:14" s="2" customFormat="1" x14ac:dyDescent="0.25">
      <c r="A34" s="5"/>
      <c r="B34" s="10">
        <v>42206</v>
      </c>
      <c r="C34" s="11"/>
      <c r="D34" s="12"/>
      <c r="E34" s="12">
        <v>1500</v>
      </c>
      <c r="F34" s="12">
        <f t="shared" si="3"/>
        <v>39889</v>
      </c>
      <c r="G34" s="20"/>
      <c r="H34"/>
      <c r="I34" s="23">
        <f t="shared" si="0"/>
        <v>7</v>
      </c>
      <c r="J34" s="26">
        <v>42309</v>
      </c>
      <c r="K34" s="29">
        <v>29889</v>
      </c>
      <c r="L34" s="29">
        <f t="shared" si="1"/>
        <v>161.89875000000001</v>
      </c>
      <c r="M34" s="29">
        <f>SUM($L$6:L34)</f>
        <v>2256.7837499999996</v>
      </c>
      <c r="N34" s="29">
        <f t="shared" si="2"/>
        <v>12.224245312499999</v>
      </c>
    </row>
    <row r="35" spans="1:14" s="2" customFormat="1" x14ac:dyDescent="0.25">
      <c r="A35" s="5"/>
      <c r="B35" s="10">
        <v>42283</v>
      </c>
      <c r="C35" s="11"/>
      <c r="D35" s="12"/>
      <c r="E35" s="12">
        <v>10000</v>
      </c>
      <c r="F35" s="12">
        <f t="shared" si="3"/>
        <v>29889</v>
      </c>
      <c r="G35" s="20"/>
      <c r="H35"/>
      <c r="I35" s="23">
        <f t="shared" si="0"/>
        <v>10</v>
      </c>
      <c r="J35" s="26">
        <v>42339</v>
      </c>
      <c r="K35" s="29">
        <f>MIN(F35:F37)</f>
        <v>19989</v>
      </c>
      <c r="L35" s="29">
        <f t="shared" si="1"/>
        <v>108.27375000000001</v>
      </c>
      <c r="M35" s="29">
        <f>SUM($L$6:L35)</f>
        <v>2365.0574999999994</v>
      </c>
      <c r="N35" s="29">
        <f t="shared" si="2"/>
        <v>12.810728124999997</v>
      </c>
    </row>
    <row r="36" spans="1:14" s="2" customFormat="1" x14ac:dyDescent="0.25">
      <c r="A36" s="5"/>
      <c r="B36" s="10">
        <v>42341</v>
      </c>
      <c r="C36" s="11"/>
      <c r="D36" s="12"/>
      <c r="E36" s="12">
        <v>9900</v>
      </c>
      <c r="F36" s="12">
        <f t="shared" si="3"/>
        <v>19989</v>
      </c>
      <c r="G36" s="20"/>
      <c r="H36"/>
      <c r="I36" s="23">
        <f t="shared" si="0"/>
        <v>12</v>
      </c>
      <c r="J36" s="26">
        <v>42370</v>
      </c>
      <c r="K36" s="29">
        <f>MIN(F37:F38)</f>
        <v>18000</v>
      </c>
      <c r="L36" s="29">
        <f t="shared" si="1"/>
        <v>97.5</v>
      </c>
      <c r="M36" s="29">
        <f>SUM($L$6:L36)</f>
        <v>2462.5574999999994</v>
      </c>
      <c r="N36" s="29">
        <f t="shared" si="2"/>
        <v>13.338853124999998</v>
      </c>
    </row>
    <row r="37" spans="1:14" s="2" customFormat="1" x14ac:dyDescent="0.25">
      <c r="A37" s="5"/>
      <c r="B37" s="10">
        <v>42341</v>
      </c>
      <c r="C37" s="11"/>
      <c r="D37" s="12">
        <v>11</v>
      </c>
      <c r="E37" s="12"/>
      <c r="F37" s="12">
        <f t="shared" si="3"/>
        <v>20000</v>
      </c>
      <c r="G37" s="20"/>
      <c r="H37"/>
      <c r="I37" s="23">
        <f t="shared" si="0"/>
        <v>12</v>
      </c>
      <c r="J37" s="26">
        <v>42401</v>
      </c>
      <c r="K37" s="29">
        <f>MIN(F38:F39)</f>
        <v>10000</v>
      </c>
      <c r="L37" s="29">
        <f t="shared" si="1"/>
        <v>54.166666666666671</v>
      </c>
      <c r="M37" s="29">
        <f>SUM($L$6:L37)</f>
        <v>2516.724166666666</v>
      </c>
      <c r="N37" s="29">
        <f t="shared" si="2"/>
        <v>13.632255902777775</v>
      </c>
    </row>
    <row r="38" spans="1:14" s="2" customFormat="1" x14ac:dyDescent="0.25">
      <c r="A38" s="5"/>
      <c r="B38" s="10">
        <v>42371</v>
      </c>
      <c r="C38" s="11"/>
      <c r="D38" s="12"/>
      <c r="E38" s="12">
        <v>2000</v>
      </c>
      <c r="F38" s="12">
        <f t="shared" si="3"/>
        <v>18000</v>
      </c>
      <c r="G38" s="20"/>
      <c r="H38"/>
      <c r="I38" s="23">
        <f t="shared" si="0"/>
        <v>1</v>
      </c>
      <c r="J38" s="26">
        <v>42430</v>
      </c>
      <c r="K38" s="29">
        <v>10000</v>
      </c>
      <c r="L38" s="29">
        <f t="shared" si="1"/>
        <v>54.166666666666671</v>
      </c>
      <c r="M38" s="29">
        <f>SUM($L$6:L38)</f>
        <v>2570.8908333333325</v>
      </c>
      <c r="N38" s="29">
        <f t="shared" si="2"/>
        <v>13.925658680555552</v>
      </c>
    </row>
    <row r="39" spans="1:14" s="2" customFormat="1" x14ac:dyDescent="0.25">
      <c r="A39" s="5"/>
      <c r="B39" s="10">
        <v>42421</v>
      </c>
      <c r="C39" s="11"/>
      <c r="D39" s="12"/>
      <c r="E39" s="12">
        <v>8000</v>
      </c>
      <c r="F39" s="12">
        <f t="shared" si="3"/>
        <v>10000</v>
      </c>
      <c r="G39" s="20"/>
      <c r="H39"/>
      <c r="I39" s="23">
        <f t="shared" si="0"/>
        <v>2</v>
      </c>
      <c r="J39" s="26">
        <v>42461</v>
      </c>
      <c r="K39" s="29">
        <v>0</v>
      </c>
      <c r="L39" s="29">
        <f t="shared" si="1"/>
        <v>0</v>
      </c>
      <c r="M39" s="29">
        <f>SUM($L$6:L39)</f>
        <v>2570.8908333333325</v>
      </c>
      <c r="N39" s="29">
        <f t="shared" si="2"/>
        <v>13.925658680555552</v>
      </c>
    </row>
    <row r="40" spans="1:14" s="2" customFormat="1" x14ac:dyDescent="0.25">
      <c r="A40" s="5"/>
      <c r="B40" s="10">
        <v>42464</v>
      </c>
      <c r="C40" s="11"/>
      <c r="D40" s="12"/>
      <c r="E40" s="12">
        <v>10000</v>
      </c>
      <c r="F40" s="12">
        <f t="shared" si="3"/>
        <v>0</v>
      </c>
      <c r="G40" s="20"/>
      <c r="H40"/>
      <c r="I40" s="23">
        <f t="shared" si="0"/>
        <v>4</v>
      </c>
      <c r="J40" s="26">
        <v>42491</v>
      </c>
      <c r="K40" s="29">
        <v>0</v>
      </c>
      <c r="L40" s="29">
        <f t="shared" si="1"/>
        <v>0</v>
      </c>
      <c r="M40" s="29">
        <f>SUM($L$6:L40)</f>
        <v>2570.8908333333325</v>
      </c>
      <c r="N40" s="29">
        <f t="shared" si="2"/>
        <v>13.925658680555552</v>
      </c>
    </row>
    <row r="41" spans="1:14" s="2" customFormat="1" x14ac:dyDescent="0.25">
      <c r="A41" s="5"/>
      <c r="B41" s="10">
        <v>42552</v>
      </c>
      <c r="C41" s="11"/>
      <c r="D41" s="12"/>
      <c r="E41" s="12">
        <v>2000</v>
      </c>
      <c r="F41" s="12">
        <f t="shared" si="3"/>
        <v>-2000</v>
      </c>
      <c r="G41" s="20"/>
      <c r="H41"/>
      <c r="I41" s="23">
        <f t="shared" si="0"/>
        <v>7</v>
      </c>
      <c r="J41" s="26">
        <v>42522</v>
      </c>
      <c r="K41" s="29">
        <v>0</v>
      </c>
      <c r="L41" s="29">
        <f t="shared" si="1"/>
        <v>0</v>
      </c>
      <c r="M41" s="29">
        <f>SUM($L$6:L41)</f>
        <v>2570.8908333333325</v>
      </c>
      <c r="N41" s="29">
        <f t="shared" si="2"/>
        <v>13.925658680555552</v>
      </c>
    </row>
    <row r="42" spans="1:14" s="2" customFormat="1" x14ac:dyDescent="0.25">
      <c r="A42" s="5"/>
      <c r="B42" s="10">
        <v>42577</v>
      </c>
      <c r="C42" s="11"/>
      <c r="D42" s="12"/>
      <c r="E42" s="12">
        <v>10000</v>
      </c>
      <c r="F42" s="12">
        <f t="shared" si="3"/>
        <v>-12000</v>
      </c>
      <c r="G42" s="20"/>
      <c r="H42"/>
      <c r="I42" s="23">
        <f t="shared" si="0"/>
        <v>7</v>
      </c>
      <c r="J42" s="26">
        <v>42552</v>
      </c>
      <c r="K42" s="29">
        <f>MIN(F40:F42)</f>
        <v>-12000</v>
      </c>
      <c r="L42" s="29">
        <f t="shared" si="1"/>
        <v>-65</v>
      </c>
      <c r="M42" s="29">
        <f>SUM($L$6:L42)</f>
        <v>2505.8908333333325</v>
      </c>
      <c r="N42" s="29">
        <f t="shared" si="2"/>
        <v>13.573575347222217</v>
      </c>
    </row>
    <row r="43" spans="1:14" s="2" customFormat="1" x14ac:dyDescent="0.25">
      <c r="A43" s="5"/>
      <c r="B43" s="10">
        <v>42583</v>
      </c>
      <c r="C43" s="11"/>
      <c r="D43" s="12">
        <v>84000</v>
      </c>
      <c r="E43" s="12"/>
      <c r="F43" s="12">
        <f t="shared" si="3"/>
        <v>72000</v>
      </c>
      <c r="G43" s="20"/>
      <c r="H43"/>
      <c r="I43" s="23">
        <f t="shared" si="0"/>
        <v>8</v>
      </c>
      <c r="J43" s="26">
        <v>42583</v>
      </c>
      <c r="K43" s="29">
        <v>0</v>
      </c>
      <c r="L43" s="29">
        <f t="shared" si="1"/>
        <v>0</v>
      </c>
      <c r="M43" s="29">
        <f>SUM($L$6:L43)</f>
        <v>2505.8908333333325</v>
      </c>
      <c r="N43" s="29">
        <f t="shared" si="1"/>
        <v>13.573575347222217</v>
      </c>
    </row>
    <row r="44" spans="1:14" s="2" customFormat="1" x14ac:dyDescent="0.25">
      <c r="A44" s="5"/>
      <c r="B44" s="10">
        <v>42614</v>
      </c>
      <c r="C44" s="11"/>
      <c r="D44" s="12"/>
      <c r="E44" s="12">
        <v>12000</v>
      </c>
      <c r="F44" s="12">
        <f t="shared" si="3"/>
        <v>60000</v>
      </c>
      <c r="G44" s="20"/>
      <c r="H44"/>
      <c r="I44" s="23">
        <f t="shared" si="0"/>
        <v>9</v>
      </c>
      <c r="J44" s="26">
        <v>42614</v>
      </c>
      <c r="K44" s="29">
        <f>MIN(F43:F44)</f>
        <v>60000</v>
      </c>
      <c r="L44" s="29">
        <f t="shared" si="1"/>
        <v>325</v>
      </c>
      <c r="M44" s="29">
        <f>SUM($L$6:L44)</f>
        <v>2830.8908333333325</v>
      </c>
      <c r="N44" s="29">
        <f t="shared" si="1"/>
        <v>15.333992013888885</v>
      </c>
    </row>
    <row r="45" spans="1:14" s="2" customFormat="1" x14ac:dyDescent="0.25">
      <c r="A45" s="5"/>
      <c r="B45" s="10">
        <v>42659</v>
      </c>
      <c r="C45" s="11"/>
      <c r="D45" s="12"/>
      <c r="E45" s="12">
        <v>10000</v>
      </c>
      <c r="F45" s="12">
        <f t="shared" si="3"/>
        <v>50000</v>
      </c>
      <c r="G45" s="20"/>
      <c r="H45"/>
      <c r="I45" s="23">
        <f t="shared" si="0"/>
        <v>10</v>
      </c>
      <c r="J45" s="26">
        <v>42644</v>
      </c>
      <c r="K45" s="29">
        <f>MIN(F44:F45)</f>
        <v>50000</v>
      </c>
      <c r="L45" s="29">
        <f t="shared" si="1"/>
        <v>270.83333333333331</v>
      </c>
      <c r="M45" s="29">
        <f>SUM($L$6:L45)</f>
        <v>3101.724166666666</v>
      </c>
      <c r="N45" s="29">
        <f t="shared" si="1"/>
        <v>16.801005902777774</v>
      </c>
    </row>
    <row r="46" spans="1:14" s="2" customFormat="1" x14ac:dyDescent="0.25">
      <c r="A46" s="5"/>
      <c r="B46" s="10">
        <v>42696</v>
      </c>
      <c r="C46" s="11"/>
      <c r="D46" s="12">
        <v>52500</v>
      </c>
      <c r="E46" s="12"/>
      <c r="F46" s="12">
        <f t="shared" si="3"/>
        <v>102500</v>
      </c>
      <c r="G46" s="20"/>
      <c r="H46"/>
      <c r="I46" s="23">
        <f t="shared" si="0"/>
        <v>11</v>
      </c>
      <c r="J46" s="26">
        <v>42675</v>
      </c>
      <c r="K46" s="29">
        <f>MIN(F45:F46)</f>
        <v>50000</v>
      </c>
      <c r="L46" s="29">
        <f>0.095/12*K46</f>
        <v>395.83333333333337</v>
      </c>
      <c r="M46" s="29">
        <f>SUM($L$6:L46)</f>
        <v>3497.5574999999994</v>
      </c>
      <c r="N46" s="29">
        <f>0.095/12*M46</f>
        <v>27.688996874999997</v>
      </c>
    </row>
    <row r="47" spans="1:14" s="2" customFormat="1" x14ac:dyDescent="0.25">
      <c r="A47" s="5"/>
      <c r="B47" s="10">
        <v>42736</v>
      </c>
      <c r="C47" s="11"/>
      <c r="D47" s="12"/>
      <c r="E47" s="12">
        <v>10000</v>
      </c>
      <c r="F47" s="12">
        <f t="shared" si="3"/>
        <v>92500</v>
      </c>
      <c r="G47" s="20"/>
      <c r="H47"/>
      <c r="I47" s="23">
        <f t="shared" si="0"/>
        <v>1</v>
      </c>
      <c r="J47" s="26">
        <v>42705</v>
      </c>
      <c r="K47" s="29">
        <f>F46</f>
        <v>102500</v>
      </c>
      <c r="L47" s="29">
        <f t="shared" ref="L47:N48" si="4">0.095/12*K47</f>
        <v>811.45833333333337</v>
      </c>
      <c r="M47" s="29">
        <f>SUM($L$6:L47)</f>
        <v>4309.0158333333329</v>
      </c>
      <c r="N47" s="29">
        <f t="shared" si="4"/>
        <v>34.113042013888887</v>
      </c>
    </row>
    <row r="48" spans="1:14" s="2" customFormat="1" x14ac:dyDescent="0.25">
      <c r="A48" s="5"/>
      <c r="B48" s="10">
        <v>42738</v>
      </c>
      <c r="C48" s="11"/>
      <c r="D48" s="12"/>
      <c r="E48" s="12">
        <v>10000</v>
      </c>
      <c r="F48" s="12">
        <f t="shared" si="3"/>
        <v>82500</v>
      </c>
      <c r="G48" s="20"/>
      <c r="H48"/>
      <c r="I48" s="23">
        <f t="shared" si="0"/>
        <v>1</v>
      </c>
      <c r="J48" s="26">
        <v>42736</v>
      </c>
      <c r="K48" s="29">
        <f>MIN(F46:F50)</f>
        <v>70000</v>
      </c>
      <c r="L48" s="29">
        <f t="shared" si="4"/>
        <v>554.16666666666674</v>
      </c>
      <c r="M48" s="29">
        <f>SUM($L$6:L48)</f>
        <v>4863.1824999999999</v>
      </c>
      <c r="N48" s="29">
        <f t="shared" si="4"/>
        <v>38.500194791666672</v>
      </c>
    </row>
    <row r="49" spans="1:18" s="2" customFormat="1" x14ac:dyDescent="0.25">
      <c r="A49" s="5"/>
      <c r="B49" s="10">
        <v>42743</v>
      </c>
      <c r="C49" s="11"/>
      <c r="D49" s="12"/>
      <c r="E49" s="12">
        <v>3950</v>
      </c>
      <c r="F49" s="12">
        <f t="shared" si="3"/>
        <v>78550</v>
      </c>
      <c r="G49" s="20"/>
      <c r="H49"/>
      <c r="I49" s="23">
        <f t="shared" si="0"/>
        <v>1</v>
      </c>
      <c r="J49" s="26">
        <v>42767</v>
      </c>
      <c r="K49" s="29"/>
      <c r="L49" s="29">
        <f t="shared" si="1"/>
        <v>0</v>
      </c>
      <c r="M49" s="29">
        <f>SUM($L$6:L49)</f>
        <v>4863.1824999999999</v>
      </c>
      <c r="N49" s="29">
        <f t="shared" si="1"/>
        <v>26.342238541666667</v>
      </c>
    </row>
    <row r="50" spans="1:18" s="2" customFormat="1" x14ac:dyDescent="0.25">
      <c r="A50" s="5"/>
      <c r="B50" s="10">
        <v>42753</v>
      </c>
      <c r="C50" s="11"/>
      <c r="D50" s="12"/>
      <c r="E50" s="12">
        <v>8550</v>
      </c>
      <c r="F50" s="12">
        <f t="shared" si="3"/>
        <v>70000</v>
      </c>
      <c r="G50" s="20"/>
      <c r="H50"/>
      <c r="I50" s="23">
        <f t="shared" si="0"/>
        <v>1</v>
      </c>
      <c r="J50" s="23"/>
      <c r="K50" s="29"/>
      <c r="L50" s="29"/>
      <c r="M50" s="29">
        <f>SUM($L$6:L50)</f>
        <v>4863.1824999999999</v>
      </c>
      <c r="N50" s="29">
        <f t="shared" si="2"/>
        <v>26.342238541666667</v>
      </c>
    </row>
    <row r="51" spans="1:18" s="2" customFormat="1" x14ac:dyDescent="0.25">
      <c r="A51" s="5"/>
      <c r="B51" s="10">
        <v>42769</v>
      </c>
      <c r="C51" s="11"/>
      <c r="D51" s="12">
        <v>5405</v>
      </c>
      <c r="E51" s="12"/>
      <c r="F51" s="12">
        <f t="shared" si="3"/>
        <v>75405</v>
      </c>
      <c r="G51" s="20"/>
      <c r="H51"/>
      <c r="I51" s="24">
        <f t="shared" si="0"/>
        <v>2</v>
      </c>
      <c r="J51" s="24"/>
      <c r="K51" s="30"/>
      <c r="L51" s="30">
        <f>SUM(L5:L50)</f>
        <v>4863.1824999999999</v>
      </c>
      <c r="M51" s="30"/>
      <c r="N51" s="30">
        <f>SUM(N5:N50)</f>
        <v>477.82029045138887</v>
      </c>
      <c r="O51" s="31"/>
    </row>
    <row r="52" spans="1:18" s="2" customFormat="1" x14ac:dyDescent="0.25">
      <c r="A52" s="5"/>
      <c r="B52" s="10">
        <v>42769</v>
      </c>
      <c r="C52" s="11"/>
      <c r="D52" s="12"/>
      <c r="E52" s="12">
        <f>2140+55</f>
        <v>2195</v>
      </c>
      <c r="F52" s="12">
        <f t="shared" si="3"/>
        <v>73210</v>
      </c>
      <c r="G52" s="20"/>
      <c r="H52"/>
      <c r="I52" s="24">
        <f t="shared" si="0"/>
        <v>2</v>
      </c>
      <c r="J52" s="24"/>
      <c r="K52" s="30"/>
      <c r="L52" s="30"/>
      <c r="M52" s="30"/>
      <c r="N52" s="30"/>
      <c r="P52" s="40"/>
      <c r="R52" s="41"/>
    </row>
    <row r="53" spans="1:18" s="2" customFormat="1" x14ac:dyDescent="0.25">
      <c r="A53" s="5"/>
      <c r="B53" s="10">
        <v>42769</v>
      </c>
      <c r="C53" s="11"/>
      <c r="D53" s="12"/>
      <c r="E53" s="12">
        <v>1710</v>
      </c>
      <c r="F53" s="12">
        <f t="shared" si="3"/>
        <v>71500</v>
      </c>
      <c r="G53" s="20"/>
      <c r="H53"/>
      <c r="I53" s="24">
        <f t="shared" si="0"/>
        <v>2</v>
      </c>
      <c r="J53" s="24"/>
      <c r="K53" s="30"/>
      <c r="L53" s="30"/>
      <c r="M53" s="30"/>
      <c r="N53" s="30"/>
      <c r="P53" s="40"/>
      <c r="R53" s="41"/>
    </row>
    <row r="54" spans="1:18" s="2" customFormat="1" x14ac:dyDescent="0.25">
      <c r="A54" s="5"/>
      <c r="B54" s="10"/>
      <c r="C54" s="11"/>
      <c r="D54" s="12"/>
      <c r="E54" s="12"/>
      <c r="F54" s="12" t="str">
        <f t="shared" si="3"/>
        <v/>
      </c>
      <c r="G54" s="20"/>
      <c r="H54"/>
      <c r="I54" s="24"/>
      <c r="J54" s="24"/>
      <c r="K54" s="30"/>
      <c r="L54" s="30"/>
      <c r="M54" s="30"/>
      <c r="N54" s="30"/>
      <c r="P54" s="40"/>
    </row>
    <row r="55" spans="1:18" s="2" customFormat="1" x14ac:dyDescent="0.25">
      <c r="A55" s="5"/>
      <c r="B55" s="10"/>
      <c r="C55" s="11"/>
      <c r="D55" s="12"/>
      <c r="E55" s="12"/>
      <c r="F55" s="12" t="str">
        <f t="shared" si="3"/>
        <v/>
      </c>
      <c r="G55" s="20"/>
      <c r="H55"/>
      <c r="I55" s="24"/>
      <c r="J55" s="24"/>
      <c r="K55" s="30"/>
      <c r="L55" s="30"/>
      <c r="M55" s="30"/>
      <c r="N55" s="30"/>
      <c r="P55" s="40"/>
      <c r="R55" s="41"/>
    </row>
    <row r="56" spans="1:18" s="2" customFormat="1" x14ac:dyDescent="0.25">
      <c r="A56" s="5"/>
      <c r="B56" s="10"/>
      <c r="C56" s="11"/>
      <c r="D56" s="12"/>
      <c r="E56" s="12"/>
      <c r="F56" s="12" t="str">
        <f t="shared" si="3"/>
        <v/>
      </c>
      <c r="G56" s="20"/>
      <c r="H56"/>
      <c r="I56" s="24"/>
      <c r="J56" s="24"/>
      <c r="K56" s="30"/>
      <c r="L56" s="30"/>
      <c r="M56" s="30"/>
      <c r="N56" s="30"/>
      <c r="P56" s="40"/>
      <c r="R56" s="42"/>
    </row>
    <row r="57" spans="1:18" s="2" customFormat="1" x14ac:dyDescent="0.25">
      <c r="A57" s="5"/>
      <c r="B57" s="10"/>
      <c r="C57" s="11"/>
      <c r="D57" s="12"/>
      <c r="E57" s="12"/>
      <c r="F57" s="12" t="str">
        <f t="shared" si="3"/>
        <v/>
      </c>
      <c r="G57" s="20"/>
      <c r="H57"/>
      <c r="I57" s="24"/>
      <c r="J57" s="24"/>
      <c r="K57" s="30"/>
      <c r="L57" s="30"/>
      <c r="M57" s="30"/>
      <c r="N57" s="30"/>
      <c r="O57" s="31"/>
    </row>
    <row r="58" spans="1:18" s="2" customFormat="1" x14ac:dyDescent="0.25">
      <c r="A58" s="5"/>
      <c r="B58" s="10"/>
      <c r="C58" s="11"/>
      <c r="D58" s="12"/>
      <c r="E58" s="12"/>
      <c r="F58" s="12" t="str">
        <f t="shared" si="3"/>
        <v/>
      </c>
      <c r="G58" s="20"/>
      <c r="H58"/>
      <c r="I58" s="24"/>
      <c r="J58" s="24"/>
      <c r="K58" s="30"/>
      <c r="L58" s="30"/>
      <c r="M58" s="30"/>
      <c r="N58" s="30"/>
    </row>
    <row r="59" spans="1:18" s="2" customFormat="1" x14ac:dyDescent="0.25">
      <c r="A59" s="5"/>
      <c r="B59" s="10"/>
      <c r="C59" s="11"/>
      <c r="D59" s="12"/>
      <c r="E59" s="12"/>
      <c r="F59" s="12" t="str">
        <f t="shared" si="3"/>
        <v/>
      </c>
      <c r="G59" s="20"/>
      <c r="H59"/>
      <c r="I59" s="24"/>
      <c r="J59" s="24"/>
      <c r="K59" s="30"/>
      <c r="L59" s="30"/>
      <c r="M59" s="30"/>
      <c r="N59" s="30"/>
    </row>
    <row r="60" spans="1:18" s="2" customFormat="1" x14ac:dyDescent="0.25">
      <c r="A60" s="5"/>
      <c r="B60" s="10"/>
      <c r="C60" s="11"/>
      <c r="D60" s="12"/>
      <c r="E60" s="12"/>
      <c r="F60" s="12" t="str">
        <f t="shared" si="3"/>
        <v/>
      </c>
      <c r="G60" s="20"/>
      <c r="H60"/>
      <c r="I60" s="24"/>
      <c r="J60" s="24"/>
      <c r="K60" s="30"/>
      <c r="L60" s="30"/>
      <c r="M60" s="30"/>
      <c r="N60" s="30"/>
    </row>
    <row r="61" spans="1:18" s="2" customFormat="1" x14ac:dyDescent="0.25">
      <c r="A61" s="5"/>
      <c r="B61" s="10"/>
      <c r="C61" s="11"/>
      <c r="D61" s="12"/>
      <c r="E61" s="12"/>
      <c r="F61" s="12" t="str">
        <f t="shared" si="3"/>
        <v/>
      </c>
      <c r="G61" s="20"/>
      <c r="H61"/>
      <c r="I61" s="24"/>
      <c r="J61" s="24"/>
      <c r="K61" s="30"/>
      <c r="L61" s="30"/>
      <c r="M61" s="30"/>
      <c r="N61" s="30"/>
    </row>
    <row r="62" spans="1:18" s="2" customFormat="1" x14ac:dyDescent="0.25">
      <c r="A62" s="5"/>
      <c r="B62" s="10"/>
      <c r="C62" s="11"/>
      <c r="D62" s="12"/>
      <c r="E62" s="12"/>
      <c r="F62" s="12" t="str">
        <f t="shared" si="3"/>
        <v/>
      </c>
      <c r="G62" s="20"/>
      <c r="H62"/>
      <c r="I62" s="24"/>
      <c r="J62" s="24"/>
      <c r="K62" s="30"/>
      <c r="L62" s="30"/>
      <c r="M62" s="30"/>
      <c r="N62" s="30"/>
    </row>
    <row r="63" spans="1:18" s="2" customFormat="1" x14ac:dyDescent="0.25">
      <c r="A63" s="5"/>
      <c r="B63" s="10"/>
      <c r="C63" s="11"/>
      <c r="D63" s="12"/>
      <c r="E63" s="12"/>
      <c r="F63" s="12" t="str">
        <f t="shared" si="3"/>
        <v/>
      </c>
      <c r="G63" s="20"/>
      <c r="H63"/>
      <c r="I63" s="24"/>
      <c r="J63" s="24"/>
      <c r="K63" s="30"/>
      <c r="L63" s="30"/>
      <c r="M63" s="30"/>
      <c r="N63" s="30"/>
    </row>
    <row r="64" spans="1:18" s="2" customFormat="1" x14ac:dyDescent="0.25">
      <c r="A64" s="5"/>
      <c r="B64" s="10"/>
      <c r="C64" s="11"/>
      <c r="D64" s="12"/>
      <c r="E64" s="12"/>
      <c r="F64" s="12" t="str">
        <f t="shared" si="3"/>
        <v/>
      </c>
      <c r="G64" s="20"/>
      <c r="H64"/>
      <c r="I64" s="24"/>
      <c r="J64" s="24"/>
      <c r="K64" s="30"/>
      <c r="L64" s="30"/>
      <c r="M64" s="30"/>
      <c r="N64" s="30"/>
    </row>
    <row r="65" spans="1:14" s="2" customFormat="1" x14ac:dyDescent="0.25">
      <c r="A65" s="5"/>
      <c r="B65" s="10"/>
      <c r="C65" s="11"/>
      <c r="D65" s="12"/>
      <c r="E65" s="12"/>
      <c r="F65" s="12" t="str">
        <f t="shared" si="3"/>
        <v/>
      </c>
      <c r="G65" s="20"/>
      <c r="H65"/>
      <c r="I65" s="24"/>
      <c r="J65" s="24"/>
      <c r="K65" s="30"/>
      <c r="L65" s="30"/>
      <c r="M65" s="30"/>
      <c r="N65" s="30"/>
    </row>
    <row r="66" spans="1:14" s="2" customFormat="1" x14ac:dyDescent="0.25">
      <c r="A66" s="5"/>
      <c r="B66" s="10"/>
      <c r="C66" s="11"/>
      <c r="D66" s="12"/>
      <c r="E66" s="12"/>
      <c r="F66" s="12" t="str">
        <f t="shared" si="3"/>
        <v/>
      </c>
      <c r="G66" s="20"/>
      <c r="H66"/>
      <c r="I66" s="24"/>
      <c r="J66" s="24"/>
      <c r="K66" s="30"/>
      <c r="L66" s="30"/>
      <c r="M66" s="30"/>
      <c r="N66" s="30"/>
    </row>
    <row r="67" spans="1:14" s="2" customFormat="1" x14ac:dyDescent="0.25">
      <c r="A67" s="5"/>
      <c r="B67" s="10"/>
      <c r="C67" s="11"/>
      <c r="D67" s="12"/>
      <c r="E67" s="12"/>
      <c r="F67" s="12" t="str">
        <f t="shared" si="3"/>
        <v/>
      </c>
      <c r="G67" s="20"/>
      <c r="H67"/>
      <c r="I67" s="24"/>
      <c r="J67" s="24"/>
      <c r="K67" s="30"/>
      <c r="L67" s="30"/>
      <c r="M67" s="30"/>
      <c r="N67" s="30"/>
    </row>
    <row r="68" spans="1:14" s="2" customFormat="1" x14ac:dyDescent="0.25">
      <c r="A68" s="5"/>
      <c r="B68" s="10"/>
      <c r="C68" s="11"/>
      <c r="D68" s="12"/>
      <c r="E68" s="12"/>
      <c r="F68" s="12" t="str">
        <f t="shared" si="3"/>
        <v/>
      </c>
      <c r="G68" s="20"/>
      <c r="H68"/>
      <c r="I68" s="24"/>
      <c r="J68" s="24"/>
      <c r="K68" s="30"/>
      <c r="L68" s="30"/>
      <c r="M68" s="30"/>
      <c r="N68" s="30"/>
    </row>
    <row r="69" spans="1:14" s="2" customFormat="1" x14ac:dyDescent="0.25">
      <c r="A69" s="5"/>
      <c r="B69" s="10"/>
      <c r="C69" s="11"/>
      <c r="D69" s="12"/>
      <c r="E69" s="12"/>
      <c r="F69" s="12" t="str">
        <f t="shared" si="3"/>
        <v/>
      </c>
      <c r="G69" s="20"/>
      <c r="H69"/>
      <c r="I69" s="24"/>
      <c r="J69" s="24"/>
      <c r="K69" s="30"/>
      <c r="L69" s="30"/>
      <c r="M69" s="30"/>
      <c r="N69" s="30"/>
    </row>
    <row r="70" spans="1:14" s="2" customFormat="1" x14ac:dyDescent="0.25">
      <c r="A70" s="5"/>
      <c r="B70" s="10"/>
      <c r="C70" s="11"/>
      <c r="D70" s="12"/>
      <c r="E70" s="12"/>
      <c r="F70" s="12" t="str">
        <f t="shared" si="3"/>
        <v/>
      </c>
      <c r="G70" s="20"/>
      <c r="H70"/>
      <c r="I70" s="24"/>
      <c r="J70" s="24"/>
      <c r="K70" s="30"/>
      <c r="L70" s="30"/>
      <c r="M70" s="30"/>
      <c r="N70" s="30"/>
    </row>
    <row r="71" spans="1:14" s="2" customFormat="1" x14ac:dyDescent="0.25">
      <c r="A71" s="5"/>
      <c r="B71" s="10"/>
      <c r="C71" s="11"/>
      <c r="D71" s="12"/>
      <c r="E71" s="12"/>
      <c r="F71" s="12" t="str">
        <f t="shared" ref="F71:F134" si="5">IF(D71+E71&gt;0.001,D71-E71+F70,"")</f>
        <v/>
      </c>
      <c r="G71" s="20"/>
      <c r="H71"/>
      <c r="I71" s="24"/>
      <c r="J71" s="24"/>
      <c r="K71" s="30"/>
      <c r="L71" s="30"/>
      <c r="M71" s="30"/>
      <c r="N71" s="30"/>
    </row>
    <row r="72" spans="1:14" s="2" customFormat="1" x14ac:dyDescent="0.25">
      <c r="A72" s="5"/>
      <c r="B72" s="10"/>
      <c r="C72" s="11"/>
      <c r="D72" s="12"/>
      <c r="E72" s="12"/>
      <c r="F72" s="12" t="str">
        <f t="shared" si="5"/>
        <v/>
      </c>
      <c r="G72" s="20"/>
      <c r="H72"/>
      <c r="I72" s="24"/>
      <c r="J72" s="24"/>
      <c r="K72" s="30"/>
      <c r="L72" s="30"/>
      <c r="M72" s="30"/>
      <c r="N72" s="30"/>
    </row>
    <row r="73" spans="1:14" s="2" customFormat="1" x14ac:dyDescent="0.25">
      <c r="A73" s="5"/>
      <c r="B73" s="10"/>
      <c r="C73" s="11"/>
      <c r="D73" s="12"/>
      <c r="E73" s="12"/>
      <c r="F73" s="12" t="str">
        <f t="shared" si="5"/>
        <v/>
      </c>
      <c r="G73" s="20"/>
      <c r="H73"/>
      <c r="I73" s="24"/>
      <c r="J73" s="24"/>
      <c r="K73" s="30"/>
      <c r="L73" s="30"/>
      <c r="M73" s="30"/>
      <c r="N73" s="30"/>
    </row>
    <row r="74" spans="1:14" s="2" customFormat="1" x14ac:dyDescent="0.25">
      <c r="A74" s="5"/>
      <c r="B74" s="10"/>
      <c r="C74" s="11"/>
      <c r="D74" s="12"/>
      <c r="E74" s="12"/>
      <c r="F74" s="12" t="str">
        <f t="shared" si="5"/>
        <v/>
      </c>
      <c r="G74" s="13"/>
      <c r="H74"/>
      <c r="I74" s="23"/>
      <c r="J74" s="23"/>
      <c r="K74" s="29"/>
      <c r="L74" s="29"/>
      <c r="M74" s="29"/>
      <c r="N74" s="29"/>
    </row>
    <row r="75" spans="1:14" s="2" customFormat="1" x14ac:dyDescent="0.25">
      <c r="A75" s="5"/>
      <c r="B75" s="10"/>
      <c r="C75" s="11"/>
      <c r="D75" s="12"/>
      <c r="E75" s="12"/>
      <c r="F75" s="12" t="str">
        <f t="shared" si="5"/>
        <v/>
      </c>
      <c r="G75" s="13"/>
      <c r="H75"/>
      <c r="I75" s="23"/>
      <c r="J75" s="23"/>
      <c r="K75" s="29"/>
      <c r="L75" s="29"/>
      <c r="M75" s="29"/>
      <c r="N75" s="29"/>
    </row>
    <row r="76" spans="1:14" s="2" customFormat="1" x14ac:dyDescent="0.25">
      <c r="A76" s="5"/>
      <c r="B76" s="10"/>
      <c r="C76" s="11"/>
      <c r="D76" s="12"/>
      <c r="E76" s="12"/>
      <c r="F76" s="12" t="str">
        <f t="shared" si="5"/>
        <v/>
      </c>
      <c r="G76" s="13"/>
      <c r="H76"/>
      <c r="I76" s="23"/>
      <c r="J76" s="23"/>
      <c r="K76" s="29"/>
      <c r="L76" s="29"/>
      <c r="M76" s="29"/>
      <c r="N76" s="29"/>
    </row>
    <row r="77" spans="1:14" s="2" customFormat="1" x14ac:dyDescent="0.25">
      <c r="A77" s="5"/>
      <c r="B77" s="10"/>
      <c r="C77" s="11"/>
      <c r="D77" s="12"/>
      <c r="E77" s="12"/>
      <c r="F77" s="12" t="str">
        <f t="shared" si="5"/>
        <v/>
      </c>
      <c r="G77" s="13"/>
      <c r="H77"/>
      <c r="I77" s="23"/>
      <c r="J77" s="23"/>
      <c r="K77" s="29"/>
      <c r="L77" s="29"/>
      <c r="M77" s="29"/>
      <c r="N77" s="29"/>
    </row>
    <row r="78" spans="1:14" s="2" customFormat="1" x14ac:dyDescent="0.25">
      <c r="A78" s="5"/>
      <c r="B78" s="10"/>
      <c r="C78" s="11"/>
      <c r="D78" s="12"/>
      <c r="E78" s="12"/>
      <c r="F78" s="12" t="str">
        <f t="shared" si="5"/>
        <v/>
      </c>
      <c r="G78" s="13"/>
      <c r="H78"/>
      <c r="I78" s="23"/>
      <c r="J78" s="23"/>
      <c r="K78" s="29"/>
      <c r="L78" s="29"/>
      <c r="M78" s="29"/>
      <c r="N78" s="29"/>
    </row>
    <row r="79" spans="1:14" s="2" customFormat="1" x14ac:dyDescent="0.25">
      <c r="A79" s="5"/>
      <c r="B79" s="10"/>
      <c r="C79" s="11"/>
      <c r="D79" s="12"/>
      <c r="E79" s="12"/>
      <c r="F79" s="12" t="str">
        <f t="shared" si="5"/>
        <v/>
      </c>
      <c r="G79" s="13"/>
      <c r="H79"/>
      <c r="I79" s="23"/>
      <c r="J79" s="23"/>
      <c r="K79" s="29"/>
      <c r="L79" s="29"/>
      <c r="M79" s="29"/>
      <c r="N79" s="29"/>
    </row>
    <row r="80" spans="1:14" s="2" customFormat="1" x14ac:dyDescent="0.25">
      <c r="A80" s="5"/>
      <c r="B80" s="10"/>
      <c r="C80" s="11"/>
      <c r="D80" s="12"/>
      <c r="E80" s="12"/>
      <c r="F80" s="12" t="str">
        <f t="shared" si="5"/>
        <v/>
      </c>
      <c r="G80" s="13"/>
      <c r="H80"/>
      <c r="I80" s="23"/>
      <c r="J80" s="23"/>
      <c r="K80" s="29"/>
      <c r="L80" s="29"/>
      <c r="M80" s="29"/>
      <c r="N80" s="29"/>
    </row>
    <row r="81" spans="1:14" s="2" customFormat="1" x14ac:dyDescent="0.25">
      <c r="A81" s="5"/>
      <c r="B81" s="10"/>
      <c r="C81" s="11"/>
      <c r="D81" s="12"/>
      <c r="E81" s="12"/>
      <c r="F81" s="12" t="str">
        <f t="shared" si="5"/>
        <v/>
      </c>
      <c r="G81" s="13"/>
      <c r="H81"/>
      <c r="I81" s="23"/>
      <c r="J81" s="23"/>
      <c r="K81" s="29"/>
      <c r="L81" s="29"/>
      <c r="M81" s="29"/>
      <c r="N81" s="29"/>
    </row>
    <row r="82" spans="1:14" s="2" customFormat="1" x14ac:dyDescent="0.25">
      <c r="A82" s="5"/>
      <c r="B82" s="10"/>
      <c r="C82" s="11"/>
      <c r="D82" s="12"/>
      <c r="E82" s="12"/>
      <c r="F82" s="12" t="str">
        <f t="shared" si="5"/>
        <v/>
      </c>
      <c r="G82" s="13"/>
      <c r="H82"/>
      <c r="I82" s="23"/>
      <c r="J82" s="23"/>
      <c r="K82" s="29"/>
      <c r="L82" s="29"/>
      <c r="M82" s="29"/>
      <c r="N82" s="29"/>
    </row>
    <row r="83" spans="1:14" s="2" customFormat="1" x14ac:dyDescent="0.25">
      <c r="A83" s="5"/>
      <c r="B83" s="10"/>
      <c r="C83" s="11"/>
      <c r="D83" s="12"/>
      <c r="E83" s="12"/>
      <c r="F83" s="12" t="str">
        <f t="shared" si="5"/>
        <v/>
      </c>
      <c r="G83" s="13"/>
      <c r="H83"/>
      <c r="I83" s="23"/>
      <c r="J83" s="23"/>
      <c r="K83" s="29"/>
      <c r="L83" s="29"/>
      <c r="M83" s="29"/>
      <c r="N83" s="29"/>
    </row>
    <row r="84" spans="1:14" s="2" customFormat="1" x14ac:dyDescent="0.25">
      <c r="A84" s="5"/>
      <c r="B84" s="10"/>
      <c r="C84" s="11"/>
      <c r="D84" s="12"/>
      <c r="E84" s="12"/>
      <c r="F84" s="12" t="str">
        <f t="shared" si="5"/>
        <v/>
      </c>
      <c r="G84" s="13"/>
      <c r="H84"/>
      <c r="I84" s="23"/>
      <c r="J84" s="23"/>
      <c r="K84" s="29"/>
      <c r="L84" s="29"/>
      <c r="M84" s="29"/>
      <c r="N84" s="29"/>
    </row>
    <row r="85" spans="1:14" s="2" customFormat="1" x14ac:dyDescent="0.25">
      <c r="A85" s="5"/>
      <c r="B85" s="10"/>
      <c r="C85" s="11"/>
      <c r="D85" s="12"/>
      <c r="E85" s="12"/>
      <c r="F85" s="12" t="str">
        <f t="shared" si="5"/>
        <v/>
      </c>
      <c r="G85" s="13"/>
      <c r="H85"/>
      <c r="I85" s="23"/>
      <c r="J85" s="23"/>
      <c r="K85" s="29"/>
      <c r="L85" s="29"/>
      <c r="M85" s="29"/>
      <c r="N85" s="29"/>
    </row>
    <row r="86" spans="1:14" s="2" customFormat="1" x14ac:dyDescent="0.25">
      <c r="A86" s="5"/>
      <c r="B86" s="10"/>
      <c r="C86" s="11"/>
      <c r="D86" s="12"/>
      <c r="E86" s="12"/>
      <c r="F86" s="12" t="str">
        <f t="shared" si="5"/>
        <v/>
      </c>
      <c r="G86" s="13"/>
      <c r="H86"/>
      <c r="I86" s="23"/>
      <c r="J86" s="23"/>
      <c r="K86" s="29"/>
      <c r="L86" s="29"/>
      <c r="M86" s="29"/>
      <c r="N86" s="29"/>
    </row>
    <row r="87" spans="1:14" s="2" customFormat="1" x14ac:dyDescent="0.25">
      <c r="A87" s="5"/>
      <c r="B87" s="10"/>
      <c r="C87" s="11"/>
      <c r="D87" s="12"/>
      <c r="E87" s="12"/>
      <c r="F87" s="12" t="str">
        <f t="shared" si="5"/>
        <v/>
      </c>
      <c r="G87" s="13"/>
      <c r="H87"/>
      <c r="I87" s="23"/>
      <c r="J87" s="23"/>
      <c r="K87" s="29"/>
      <c r="L87" s="29"/>
      <c r="M87" s="29"/>
      <c r="N87" s="29"/>
    </row>
    <row r="88" spans="1:14" s="2" customFormat="1" x14ac:dyDescent="0.25">
      <c r="A88" s="5"/>
      <c r="B88" s="10"/>
      <c r="C88" s="11"/>
      <c r="D88" s="12"/>
      <c r="E88" s="12"/>
      <c r="F88" s="12" t="str">
        <f t="shared" si="5"/>
        <v/>
      </c>
      <c r="G88" s="13"/>
      <c r="H88"/>
      <c r="I88" s="23"/>
      <c r="J88" s="23"/>
      <c r="K88" s="29"/>
      <c r="L88" s="29"/>
      <c r="M88" s="29"/>
      <c r="N88" s="29"/>
    </row>
    <row r="89" spans="1:14" s="2" customFormat="1" x14ac:dyDescent="0.25">
      <c r="A89" s="5"/>
      <c r="B89" s="10"/>
      <c r="C89" s="11"/>
      <c r="D89" s="12"/>
      <c r="E89" s="12"/>
      <c r="F89" s="12" t="str">
        <f t="shared" si="5"/>
        <v/>
      </c>
      <c r="G89" s="13"/>
      <c r="H89"/>
      <c r="I89" s="23"/>
      <c r="J89" s="23"/>
      <c r="K89" s="29"/>
      <c r="L89" s="29"/>
      <c r="M89" s="29"/>
      <c r="N89" s="29"/>
    </row>
    <row r="90" spans="1:14" s="2" customFormat="1" x14ac:dyDescent="0.25">
      <c r="A90" s="5"/>
      <c r="B90" s="10"/>
      <c r="C90" s="11"/>
      <c r="D90" s="12"/>
      <c r="E90" s="12"/>
      <c r="F90" s="12" t="str">
        <f t="shared" si="5"/>
        <v/>
      </c>
      <c r="G90" s="13"/>
      <c r="H90"/>
      <c r="I90" s="23"/>
      <c r="J90" s="23"/>
      <c r="K90" s="29"/>
      <c r="L90" s="29"/>
      <c r="M90" s="29"/>
      <c r="N90" s="29"/>
    </row>
    <row r="91" spans="1:14" s="2" customFormat="1" x14ac:dyDescent="0.25">
      <c r="A91" s="5"/>
      <c r="B91" s="10"/>
      <c r="C91" s="11"/>
      <c r="D91" s="12"/>
      <c r="E91" s="12"/>
      <c r="F91" s="12" t="str">
        <f t="shared" si="5"/>
        <v/>
      </c>
      <c r="G91" s="13"/>
      <c r="H91"/>
      <c r="I91" s="23"/>
      <c r="J91" s="23"/>
      <c r="K91" s="29"/>
      <c r="L91" s="29"/>
      <c r="M91" s="29"/>
      <c r="N91" s="29"/>
    </row>
    <row r="92" spans="1:14" s="2" customFormat="1" x14ac:dyDescent="0.25">
      <c r="A92" s="5"/>
      <c r="B92" s="10"/>
      <c r="C92" s="11"/>
      <c r="D92" s="12"/>
      <c r="E92" s="12"/>
      <c r="F92" s="12" t="str">
        <f t="shared" si="5"/>
        <v/>
      </c>
      <c r="G92" s="13"/>
      <c r="H92"/>
      <c r="I92" s="23"/>
      <c r="J92" s="23"/>
      <c r="K92" s="29"/>
      <c r="L92" s="29"/>
      <c r="M92" s="29"/>
      <c r="N92" s="29"/>
    </row>
    <row r="93" spans="1:14" s="2" customFormat="1" x14ac:dyDescent="0.25">
      <c r="A93" s="5"/>
      <c r="B93" s="10"/>
      <c r="C93" s="11"/>
      <c r="D93" s="12"/>
      <c r="E93" s="12"/>
      <c r="F93" s="12" t="str">
        <f t="shared" si="5"/>
        <v/>
      </c>
      <c r="G93" s="13"/>
      <c r="H93"/>
      <c r="I93" s="23"/>
      <c r="J93" s="23"/>
      <c r="K93" s="29"/>
      <c r="L93" s="29"/>
      <c r="M93" s="29"/>
      <c r="N93" s="29"/>
    </row>
    <row r="94" spans="1:14" s="2" customFormat="1" x14ac:dyDescent="0.25">
      <c r="A94" s="5"/>
      <c r="B94" s="10"/>
      <c r="C94" s="11"/>
      <c r="D94" s="12"/>
      <c r="E94" s="12"/>
      <c r="F94" s="12" t="str">
        <f t="shared" si="5"/>
        <v/>
      </c>
      <c r="G94" s="13"/>
      <c r="H94"/>
      <c r="I94" s="23"/>
      <c r="J94" s="23"/>
      <c r="K94" s="29"/>
      <c r="L94" s="29"/>
      <c r="M94" s="29"/>
      <c r="N94" s="29"/>
    </row>
    <row r="95" spans="1:14" s="2" customFormat="1" x14ac:dyDescent="0.25">
      <c r="A95" s="5"/>
      <c r="B95" s="10"/>
      <c r="C95" s="11"/>
      <c r="D95" s="12"/>
      <c r="E95" s="12"/>
      <c r="F95" s="12" t="str">
        <f t="shared" si="5"/>
        <v/>
      </c>
      <c r="G95" s="13"/>
      <c r="H95"/>
      <c r="I95" s="23"/>
      <c r="J95" s="23"/>
      <c r="K95" s="29"/>
      <c r="L95" s="29"/>
      <c r="M95" s="29"/>
      <c r="N95" s="29"/>
    </row>
    <row r="96" spans="1:14" s="2" customFormat="1" x14ac:dyDescent="0.25">
      <c r="A96" s="5"/>
      <c r="B96" s="10"/>
      <c r="C96" s="11"/>
      <c r="D96" s="12"/>
      <c r="E96" s="12"/>
      <c r="F96" s="12" t="str">
        <f t="shared" si="5"/>
        <v/>
      </c>
      <c r="G96" s="13"/>
      <c r="H96"/>
      <c r="I96" s="23"/>
      <c r="J96" s="23"/>
      <c r="K96" s="29"/>
      <c r="L96" s="29"/>
      <c r="M96" s="29"/>
      <c r="N96" s="29"/>
    </row>
    <row r="97" spans="1:14" s="2" customFormat="1" x14ac:dyDescent="0.25">
      <c r="A97" s="5"/>
      <c r="B97" s="10"/>
      <c r="C97" s="11"/>
      <c r="D97" s="12"/>
      <c r="E97" s="12"/>
      <c r="F97" s="12" t="str">
        <f t="shared" si="5"/>
        <v/>
      </c>
      <c r="G97" s="13"/>
      <c r="H97"/>
      <c r="I97" s="23"/>
      <c r="J97" s="23"/>
      <c r="K97" s="29"/>
      <c r="L97" s="29"/>
      <c r="M97" s="29"/>
      <c r="N97" s="29"/>
    </row>
    <row r="98" spans="1:14" s="2" customFormat="1" x14ac:dyDescent="0.25">
      <c r="A98" s="5"/>
      <c r="B98" s="10"/>
      <c r="C98" s="11"/>
      <c r="D98" s="12"/>
      <c r="E98" s="12"/>
      <c r="F98" s="12" t="str">
        <f t="shared" si="5"/>
        <v/>
      </c>
      <c r="G98" s="13"/>
      <c r="H98"/>
      <c r="I98" s="23"/>
      <c r="J98" s="23"/>
      <c r="K98" s="29"/>
      <c r="L98" s="29"/>
      <c r="M98" s="29"/>
      <c r="N98" s="29"/>
    </row>
    <row r="99" spans="1:14" s="2" customFormat="1" x14ac:dyDescent="0.25">
      <c r="A99" s="5"/>
      <c r="B99" s="10"/>
      <c r="C99" s="11"/>
      <c r="D99" s="12"/>
      <c r="E99" s="12"/>
      <c r="F99" s="12" t="str">
        <f t="shared" si="5"/>
        <v/>
      </c>
      <c r="G99" s="13"/>
      <c r="H99"/>
      <c r="I99" s="23"/>
      <c r="J99" s="23"/>
      <c r="K99" s="29"/>
      <c r="L99" s="29"/>
      <c r="M99" s="29"/>
      <c r="N99" s="29"/>
    </row>
    <row r="100" spans="1:14" s="2" customFormat="1" x14ac:dyDescent="0.25">
      <c r="A100" s="5"/>
      <c r="B100" s="10"/>
      <c r="C100" s="11"/>
      <c r="D100" s="12"/>
      <c r="E100" s="12"/>
      <c r="F100" s="12" t="str">
        <f t="shared" si="5"/>
        <v/>
      </c>
      <c r="G100" s="13"/>
      <c r="H100"/>
      <c r="I100" s="23"/>
      <c r="J100" s="23"/>
      <c r="K100" s="29"/>
      <c r="L100" s="29"/>
      <c r="M100" s="29"/>
      <c r="N100" s="29"/>
    </row>
    <row r="101" spans="1:14" s="2" customFormat="1" x14ac:dyDescent="0.25">
      <c r="A101" s="5"/>
      <c r="B101" s="10"/>
      <c r="C101" s="11"/>
      <c r="D101" s="12"/>
      <c r="E101" s="12"/>
      <c r="F101" s="12" t="str">
        <f t="shared" si="5"/>
        <v/>
      </c>
      <c r="G101" s="13"/>
      <c r="H101"/>
      <c r="I101" s="23"/>
      <c r="J101" s="23"/>
      <c r="K101" s="29"/>
      <c r="L101" s="29"/>
      <c r="M101" s="29"/>
      <c r="N101" s="29"/>
    </row>
    <row r="102" spans="1:14" s="2" customFormat="1" x14ac:dyDescent="0.25">
      <c r="A102" s="5"/>
      <c r="B102" s="10"/>
      <c r="C102" s="11"/>
      <c r="D102" s="12"/>
      <c r="E102" s="12"/>
      <c r="F102" s="12" t="str">
        <f t="shared" si="5"/>
        <v/>
      </c>
      <c r="G102" s="13"/>
      <c r="H102"/>
      <c r="I102" s="23"/>
      <c r="J102" s="23"/>
      <c r="K102" s="29"/>
      <c r="L102" s="29"/>
      <c r="M102" s="29"/>
      <c r="N102" s="29"/>
    </row>
    <row r="103" spans="1:14" s="2" customFormat="1" x14ac:dyDescent="0.25">
      <c r="A103" s="5"/>
      <c r="B103" s="10"/>
      <c r="C103" s="11"/>
      <c r="D103" s="12"/>
      <c r="E103" s="12"/>
      <c r="F103" s="12" t="str">
        <f t="shared" si="5"/>
        <v/>
      </c>
      <c r="G103" s="13"/>
      <c r="H103"/>
      <c r="I103" s="23"/>
      <c r="J103" s="23"/>
      <c r="K103" s="29"/>
      <c r="L103" s="29"/>
      <c r="M103" s="29"/>
      <c r="N103" s="29"/>
    </row>
    <row r="104" spans="1:14" s="2" customFormat="1" x14ac:dyDescent="0.25">
      <c r="A104" s="5"/>
      <c r="B104" s="10"/>
      <c r="C104" s="11"/>
      <c r="D104" s="12"/>
      <c r="E104" s="12"/>
      <c r="F104" s="12" t="str">
        <f t="shared" si="5"/>
        <v/>
      </c>
      <c r="G104" s="13"/>
      <c r="H104"/>
      <c r="I104" s="23"/>
      <c r="J104" s="23"/>
      <c r="K104" s="29"/>
      <c r="L104" s="29"/>
      <c r="M104" s="29"/>
      <c r="N104" s="29"/>
    </row>
    <row r="105" spans="1:14" s="2" customFormat="1" x14ac:dyDescent="0.25">
      <c r="A105" s="5"/>
      <c r="B105" s="10"/>
      <c r="C105" s="11"/>
      <c r="D105" s="12"/>
      <c r="E105" s="12"/>
      <c r="F105" s="12" t="str">
        <f t="shared" si="5"/>
        <v/>
      </c>
      <c r="G105" s="13"/>
      <c r="H105"/>
      <c r="I105" s="23"/>
      <c r="J105" s="23"/>
      <c r="K105" s="29"/>
      <c r="L105" s="29"/>
      <c r="M105" s="29"/>
      <c r="N105" s="29"/>
    </row>
    <row r="106" spans="1:14" s="2" customFormat="1" x14ac:dyDescent="0.25">
      <c r="A106" s="5"/>
      <c r="B106" s="10"/>
      <c r="C106" s="11"/>
      <c r="D106" s="12"/>
      <c r="E106" s="12"/>
      <c r="F106" s="12" t="str">
        <f t="shared" si="5"/>
        <v/>
      </c>
      <c r="G106" s="13"/>
      <c r="H106"/>
      <c r="I106" s="23"/>
      <c r="J106" s="23"/>
      <c r="K106" s="29"/>
      <c r="L106" s="29"/>
      <c r="M106" s="29"/>
      <c r="N106" s="29"/>
    </row>
    <row r="107" spans="1:14" s="2" customFormat="1" x14ac:dyDescent="0.25">
      <c r="A107" s="5"/>
      <c r="B107" s="10"/>
      <c r="C107" s="11"/>
      <c r="D107" s="12"/>
      <c r="E107" s="12"/>
      <c r="F107" s="12" t="str">
        <f t="shared" si="5"/>
        <v/>
      </c>
      <c r="G107" s="13"/>
      <c r="H107"/>
      <c r="I107" s="23"/>
      <c r="J107" s="23"/>
      <c r="K107" s="29"/>
      <c r="L107" s="29"/>
      <c r="M107" s="29"/>
      <c r="N107" s="29"/>
    </row>
    <row r="108" spans="1:14" s="2" customFormat="1" x14ac:dyDescent="0.25">
      <c r="A108" s="5"/>
      <c r="B108" s="10"/>
      <c r="C108" s="11"/>
      <c r="D108" s="12"/>
      <c r="E108" s="12"/>
      <c r="F108" s="12" t="str">
        <f t="shared" si="5"/>
        <v/>
      </c>
      <c r="G108" s="13"/>
      <c r="H108"/>
      <c r="I108" s="23"/>
      <c r="J108" s="23"/>
      <c r="K108" s="29"/>
      <c r="L108" s="29"/>
      <c r="M108" s="29"/>
      <c r="N108" s="29"/>
    </row>
    <row r="109" spans="1:14" s="2" customFormat="1" x14ac:dyDescent="0.25">
      <c r="A109" s="5"/>
      <c r="B109" s="10"/>
      <c r="C109" s="11"/>
      <c r="D109" s="12"/>
      <c r="E109" s="12"/>
      <c r="F109" s="12" t="str">
        <f t="shared" si="5"/>
        <v/>
      </c>
      <c r="G109" s="13"/>
      <c r="H109"/>
      <c r="I109" s="23"/>
      <c r="J109" s="23"/>
      <c r="K109" s="29"/>
      <c r="L109" s="29"/>
      <c r="M109" s="29"/>
      <c r="N109" s="29"/>
    </row>
    <row r="110" spans="1:14" s="2" customFormat="1" x14ac:dyDescent="0.25">
      <c r="A110" s="5"/>
      <c r="B110" s="10"/>
      <c r="C110" s="11"/>
      <c r="D110" s="12"/>
      <c r="E110" s="12"/>
      <c r="F110" s="12" t="str">
        <f t="shared" si="5"/>
        <v/>
      </c>
      <c r="G110" s="13"/>
      <c r="H110"/>
      <c r="I110" s="23"/>
      <c r="J110" s="23"/>
      <c r="K110" s="29"/>
      <c r="L110" s="29"/>
      <c r="M110" s="29"/>
      <c r="N110" s="29"/>
    </row>
    <row r="111" spans="1:14" s="2" customFormat="1" x14ac:dyDescent="0.25">
      <c r="A111" s="5"/>
      <c r="B111" s="10"/>
      <c r="C111" s="11"/>
      <c r="D111" s="12"/>
      <c r="E111" s="12"/>
      <c r="F111" s="12" t="str">
        <f t="shared" si="5"/>
        <v/>
      </c>
      <c r="G111" s="13"/>
      <c r="H111"/>
      <c r="I111" s="23"/>
      <c r="J111" s="23"/>
      <c r="K111" s="29"/>
      <c r="L111" s="29"/>
      <c r="M111" s="29"/>
      <c r="N111" s="29"/>
    </row>
    <row r="112" spans="1:14" s="2" customFormat="1" x14ac:dyDescent="0.25">
      <c r="A112" s="5"/>
      <c r="B112" s="10"/>
      <c r="C112" s="11"/>
      <c r="D112" s="12"/>
      <c r="E112" s="12"/>
      <c r="F112" s="12" t="str">
        <f t="shared" si="5"/>
        <v/>
      </c>
      <c r="G112" s="13"/>
      <c r="H112"/>
      <c r="I112" s="23"/>
      <c r="J112" s="23"/>
      <c r="K112" s="29"/>
      <c r="L112" s="29"/>
      <c r="M112" s="29"/>
      <c r="N112" s="29"/>
    </row>
    <row r="113" spans="1:14" s="2" customFormat="1" x14ac:dyDescent="0.25">
      <c r="A113" s="5"/>
      <c r="B113" s="10"/>
      <c r="C113" s="11"/>
      <c r="D113" s="12"/>
      <c r="E113" s="12"/>
      <c r="F113" s="12" t="str">
        <f t="shared" si="5"/>
        <v/>
      </c>
      <c r="G113" s="13"/>
      <c r="H113"/>
      <c r="I113" s="23"/>
      <c r="J113" s="23"/>
      <c r="K113" s="29"/>
      <c r="L113" s="29"/>
      <c r="M113" s="29"/>
      <c r="N113" s="29"/>
    </row>
    <row r="114" spans="1:14" s="2" customFormat="1" x14ac:dyDescent="0.25">
      <c r="A114" s="5"/>
      <c r="B114" s="10"/>
      <c r="C114" s="11"/>
      <c r="D114" s="12"/>
      <c r="E114" s="12"/>
      <c r="F114" s="12" t="str">
        <f t="shared" si="5"/>
        <v/>
      </c>
      <c r="G114" s="13"/>
      <c r="H114"/>
      <c r="I114" s="23"/>
      <c r="J114" s="23"/>
      <c r="K114" s="29"/>
      <c r="L114" s="29"/>
      <c r="M114" s="29"/>
      <c r="N114" s="29"/>
    </row>
    <row r="115" spans="1:14" s="2" customFormat="1" x14ac:dyDescent="0.25">
      <c r="A115" s="5"/>
      <c r="B115" s="10"/>
      <c r="C115" s="11"/>
      <c r="D115" s="12"/>
      <c r="E115" s="12"/>
      <c r="F115" s="12" t="str">
        <f t="shared" si="5"/>
        <v/>
      </c>
      <c r="G115" s="13"/>
      <c r="H115"/>
      <c r="I115" s="23"/>
      <c r="J115" s="23"/>
      <c r="K115" s="29"/>
      <c r="L115" s="29"/>
      <c r="M115" s="29"/>
      <c r="N115" s="29"/>
    </row>
    <row r="116" spans="1:14" s="2" customFormat="1" x14ac:dyDescent="0.25">
      <c r="A116" s="5"/>
      <c r="B116" s="10"/>
      <c r="C116" s="11"/>
      <c r="D116" s="12"/>
      <c r="E116" s="12"/>
      <c r="F116" s="12" t="str">
        <f t="shared" si="5"/>
        <v/>
      </c>
      <c r="G116" s="13"/>
      <c r="H116"/>
      <c r="I116" s="23"/>
      <c r="J116" s="23"/>
      <c r="K116" s="29"/>
      <c r="L116" s="29"/>
      <c r="M116" s="29"/>
      <c r="N116" s="29"/>
    </row>
    <row r="117" spans="1:14" s="2" customFormat="1" x14ac:dyDescent="0.25">
      <c r="A117" s="5"/>
      <c r="B117" s="10"/>
      <c r="C117" s="11"/>
      <c r="D117" s="12"/>
      <c r="E117" s="12"/>
      <c r="F117" s="12" t="str">
        <f t="shared" si="5"/>
        <v/>
      </c>
      <c r="G117" s="14"/>
      <c r="H117"/>
      <c r="I117" s="25"/>
      <c r="J117" s="25"/>
      <c r="K117" s="29"/>
      <c r="L117" s="29"/>
      <c r="M117" s="29"/>
      <c r="N117" s="29"/>
    </row>
    <row r="118" spans="1:14" s="2" customFormat="1" x14ac:dyDescent="0.25">
      <c r="A118" s="5"/>
      <c r="B118" s="10"/>
      <c r="C118" s="11"/>
      <c r="D118" s="12"/>
      <c r="E118" s="12"/>
      <c r="F118" s="12" t="str">
        <f t="shared" si="5"/>
        <v/>
      </c>
      <c r="G118" s="13"/>
      <c r="H118"/>
      <c r="I118" s="23"/>
      <c r="J118" s="23"/>
      <c r="K118" s="29"/>
      <c r="L118" s="29"/>
      <c r="M118" s="29"/>
      <c r="N118" s="29"/>
    </row>
    <row r="119" spans="1:14" s="2" customFormat="1" x14ac:dyDescent="0.25">
      <c r="A119" s="5"/>
      <c r="B119" s="10"/>
      <c r="C119" s="11"/>
      <c r="D119" s="12"/>
      <c r="E119" s="12"/>
      <c r="F119" s="12" t="str">
        <f t="shared" si="5"/>
        <v/>
      </c>
      <c r="G119" s="13"/>
      <c r="H119"/>
      <c r="I119" s="23"/>
      <c r="J119" s="23"/>
      <c r="K119" s="29"/>
      <c r="L119" s="29"/>
      <c r="M119" s="29"/>
      <c r="N119" s="29"/>
    </row>
    <row r="120" spans="1:14" s="2" customFormat="1" x14ac:dyDescent="0.25">
      <c r="A120" s="5"/>
      <c r="B120" s="10"/>
      <c r="C120" s="11"/>
      <c r="D120" s="12"/>
      <c r="E120" s="12"/>
      <c r="F120" s="12" t="str">
        <f t="shared" si="5"/>
        <v/>
      </c>
      <c r="G120" s="13"/>
      <c r="H120"/>
      <c r="I120" s="23"/>
      <c r="J120" s="23"/>
      <c r="K120" s="29"/>
      <c r="L120" s="29"/>
      <c r="M120" s="29"/>
      <c r="N120" s="29"/>
    </row>
    <row r="121" spans="1:14" s="2" customFormat="1" x14ac:dyDescent="0.25">
      <c r="A121" s="5"/>
      <c r="B121" s="10"/>
      <c r="C121" s="11"/>
      <c r="D121" s="12"/>
      <c r="E121" s="12"/>
      <c r="F121" s="12" t="str">
        <f t="shared" si="5"/>
        <v/>
      </c>
      <c r="G121" s="13"/>
      <c r="H121"/>
      <c r="I121" s="23"/>
      <c r="J121" s="23"/>
      <c r="K121" s="29"/>
      <c r="L121" s="29"/>
      <c r="M121" s="29"/>
      <c r="N121" s="29"/>
    </row>
    <row r="122" spans="1:14" s="2" customFormat="1" x14ac:dyDescent="0.25">
      <c r="A122" s="5"/>
      <c r="B122" s="10"/>
      <c r="C122" s="11"/>
      <c r="D122" s="12"/>
      <c r="E122" s="12"/>
      <c r="F122" s="12" t="str">
        <f t="shared" si="5"/>
        <v/>
      </c>
      <c r="G122" s="13"/>
      <c r="H122"/>
      <c r="I122" s="23"/>
      <c r="J122" s="23"/>
      <c r="K122" s="29"/>
      <c r="L122" s="29"/>
      <c r="M122" s="29"/>
      <c r="N122" s="29"/>
    </row>
    <row r="123" spans="1:14" s="2" customFormat="1" x14ac:dyDescent="0.25">
      <c r="A123" s="5"/>
      <c r="B123" s="10"/>
      <c r="C123" s="11"/>
      <c r="D123" s="12"/>
      <c r="E123" s="12"/>
      <c r="F123" s="12" t="str">
        <f t="shared" si="5"/>
        <v/>
      </c>
      <c r="G123" s="13"/>
      <c r="H123"/>
      <c r="I123" s="23"/>
      <c r="J123" s="23"/>
      <c r="K123" s="29"/>
      <c r="L123" s="29"/>
      <c r="M123" s="29"/>
      <c r="N123" s="29"/>
    </row>
    <row r="124" spans="1:14" s="2" customFormat="1" x14ac:dyDescent="0.25">
      <c r="A124" s="5"/>
      <c r="B124" s="10"/>
      <c r="C124" s="11"/>
      <c r="D124" s="12"/>
      <c r="E124" s="12"/>
      <c r="F124" s="12" t="str">
        <f t="shared" si="5"/>
        <v/>
      </c>
      <c r="G124" s="13"/>
      <c r="H124"/>
      <c r="I124" s="23"/>
      <c r="J124" s="23"/>
      <c r="K124" s="29"/>
      <c r="L124" s="29"/>
      <c r="M124" s="29"/>
      <c r="N124" s="29"/>
    </row>
    <row r="125" spans="1:14" s="2" customFormat="1" x14ac:dyDescent="0.25">
      <c r="A125" s="5"/>
      <c r="B125" s="10"/>
      <c r="C125" s="11"/>
      <c r="D125" s="12"/>
      <c r="E125" s="12"/>
      <c r="F125" s="12" t="str">
        <f t="shared" si="5"/>
        <v/>
      </c>
      <c r="G125" s="13"/>
      <c r="H125"/>
      <c r="I125" s="23"/>
      <c r="J125" s="23"/>
      <c r="K125" s="29"/>
      <c r="L125" s="29"/>
      <c r="M125" s="29"/>
      <c r="N125" s="29"/>
    </row>
    <row r="126" spans="1:14" s="2" customFormat="1" x14ac:dyDescent="0.25">
      <c r="A126" s="5"/>
      <c r="B126" s="10"/>
      <c r="C126" s="11"/>
      <c r="D126" s="12"/>
      <c r="E126" s="12"/>
      <c r="F126" s="12" t="str">
        <f t="shared" si="5"/>
        <v/>
      </c>
      <c r="G126" s="13"/>
      <c r="H126"/>
      <c r="I126" s="23"/>
      <c r="J126" s="23"/>
      <c r="K126" s="29"/>
      <c r="L126" s="29"/>
      <c r="M126" s="29"/>
      <c r="N126" s="29"/>
    </row>
    <row r="127" spans="1:14" s="2" customFormat="1" x14ac:dyDescent="0.25">
      <c r="A127" s="5"/>
      <c r="B127" s="10"/>
      <c r="C127" s="11"/>
      <c r="D127" s="12"/>
      <c r="E127" s="12"/>
      <c r="F127" s="12" t="str">
        <f t="shared" si="5"/>
        <v/>
      </c>
      <c r="G127" s="13"/>
      <c r="H127"/>
      <c r="I127" s="23"/>
      <c r="J127" s="23"/>
      <c r="K127" s="29"/>
      <c r="L127" s="29"/>
      <c r="M127" s="29"/>
      <c r="N127" s="29"/>
    </row>
    <row r="128" spans="1:14" s="2" customFormat="1" x14ac:dyDescent="0.25">
      <c r="A128" s="5"/>
      <c r="B128" s="10"/>
      <c r="C128" s="11"/>
      <c r="D128" s="12"/>
      <c r="E128" s="12"/>
      <c r="F128" s="12" t="str">
        <f t="shared" si="5"/>
        <v/>
      </c>
      <c r="G128" s="13"/>
      <c r="H128"/>
      <c r="I128" s="23"/>
      <c r="J128" s="23"/>
      <c r="K128" s="29"/>
      <c r="L128" s="29"/>
      <c r="M128" s="29"/>
      <c r="N128" s="29"/>
    </row>
    <row r="129" spans="1:14" s="2" customFormat="1" x14ac:dyDescent="0.25">
      <c r="A129" s="5"/>
      <c r="B129" s="10"/>
      <c r="C129" s="11"/>
      <c r="D129" s="12"/>
      <c r="E129" s="12"/>
      <c r="F129" s="12" t="str">
        <f t="shared" si="5"/>
        <v/>
      </c>
      <c r="G129" s="13"/>
      <c r="H129"/>
      <c r="I129" s="23"/>
      <c r="J129" s="23"/>
      <c r="K129" s="29"/>
      <c r="L129" s="29"/>
      <c r="M129" s="29"/>
      <c r="N129" s="29"/>
    </row>
    <row r="130" spans="1:14" s="2" customFormat="1" x14ac:dyDescent="0.25">
      <c r="A130" s="5"/>
      <c r="B130" s="10"/>
      <c r="C130" s="11"/>
      <c r="D130" s="12"/>
      <c r="E130" s="12"/>
      <c r="F130" s="12" t="str">
        <f t="shared" si="5"/>
        <v/>
      </c>
      <c r="G130" s="13"/>
      <c r="H130"/>
      <c r="I130" s="23"/>
      <c r="J130" s="23"/>
      <c r="K130" s="29"/>
      <c r="L130" s="29"/>
      <c r="M130" s="29"/>
      <c r="N130" s="29"/>
    </row>
    <row r="131" spans="1:14" s="2" customFormat="1" x14ac:dyDescent="0.25">
      <c r="A131" s="5"/>
      <c r="B131" s="10"/>
      <c r="C131" s="11"/>
      <c r="D131" s="12"/>
      <c r="E131" s="12"/>
      <c r="F131" s="12" t="str">
        <f t="shared" si="5"/>
        <v/>
      </c>
      <c r="G131" s="13"/>
      <c r="H131"/>
      <c r="I131" s="23"/>
      <c r="J131" s="23"/>
      <c r="K131" s="29"/>
      <c r="L131" s="29"/>
      <c r="M131" s="29"/>
      <c r="N131" s="29"/>
    </row>
    <row r="132" spans="1:14" s="2" customFormat="1" x14ac:dyDescent="0.25">
      <c r="A132" s="5"/>
      <c r="B132" s="10"/>
      <c r="C132" s="11"/>
      <c r="D132" s="12"/>
      <c r="E132" s="12"/>
      <c r="F132" s="12" t="str">
        <f t="shared" si="5"/>
        <v/>
      </c>
      <c r="G132" s="13"/>
      <c r="H132"/>
      <c r="I132" s="23"/>
      <c r="J132" s="23"/>
      <c r="K132" s="29"/>
      <c r="L132" s="29"/>
      <c r="M132" s="29"/>
      <c r="N132" s="29"/>
    </row>
    <row r="133" spans="1:14" s="2" customFormat="1" x14ac:dyDescent="0.25">
      <c r="A133" s="5"/>
      <c r="B133" s="10"/>
      <c r="C133" s="11"/>
      <c r="D133" s="12"/>
      <c r="E133" s="12"/>
      <c r="F133" s="12" t="str">
        <f t="shared" si="5"/>
        <v/>
      </c>
      <c r="G133" s="13"/>
      <c r="H133"/>
      <c r="I133" s="23"/>
      <c r="J133" s="23"/>
      <c r="K133" s="29"/>
      <c r="L133" s="29"/>
      <c r="M133" s="29"/>
      <c r="N133" s="29"/>
    </row>
    <row r="134" spans="1:14" s="2" customFormat="1" x14ac:dyDescent="0.25">
      <c r="A134" s="5"/>
      <c r="B134" s="10"/>
      <c r="C134" s="11"/>
      <c r="D134" s="12"/>
      <c r="E134" s="12"/>
      <c r="F134" s="12" t="str">
        <f t="shared" si="5"/>
        <v/>
      </c>
      <c r="G134" s="13"/>
      <c r="H134"/>
      <c r="I134" s="23"/>
      <c r="J134" s="23"/>
      <c r="K134" s="29"/>
      <c r="L134" s="29"/>
      <c r="M134" s="29"/>
      <c r="N134" s="29"/>
    </row>
    <row r="135" spans="1:14" s="2" customFormat="1" x14ac:dyDescent="0.25">
      <c r="A135" s="5"/>
      <c r="B135" s="10"/>
      <c r="C135" s="11"/>
      <c r="D135" s="12"/>
      <c r="E135" s="12"/>
      <c r="F135" s="12" t="str">
        <f t="shared" ref="F135:F153" si="6">IF(D135+E135&gt;0.001,D135-E135+F134,"")</f>
        <v/>
      </c>
      <c r="G135" s="13"/>
      <c r="H135"/>
      <c r="I135" s="23"/>
      <c r="J135" s="23"/>
      <c r="K135" s="29"/>
      <c r="L135" s="29"/>
      <c r="M135" s="29"/>
      <c r="N135" s="29"/>
    </row>
    <row r="136" spans="1:14" s="2" customFormat="1" x14ac:dyDescent="0.25">
      <c r="A136" s="5"/>
      <c r="B136" s="10"/>
      <c r="C136" s="11"/>
      <c r="D136" s="12"/>
      <c r="E136" s="12"/>
      <c r="F136" s="12" t="str">
        <f t="shared" si="6"/>
        <v/>
      </c>
      <c r="G136" s="13"/>
      <c r="H136"/>
      <c r="I136" s="23"/>
      <c r="J136" s="23"/>
      <c r="K136" s="29"/>
      <c r="L136" s="29"/>
      <c r="M136" s="29"/>
      <c r="N136" s="29"/>
    </row>
    <row r="137" spans="1:14" s="2" customFormat="1" x14ac:dyDescent="0.25">
      <c r="A137" s="5"/>
      <c r="B137" s="10"/>
      <c r="C137" s="11"/>
      <c r="D137" s="12"/>
      <c r="E137" s="12"/>
      <c r="F137" s="12" t="str">
        <f t="shared" si="6"/>
        <v/>
      </c>
      <c r="G137" s="13"/>
      <c r="H137"/>
      <c r="I137" s="23"/>
      <c r="J137" s="23"/>
      <c r="K137" s="29"/>
      <c r="L137" s="29"/>
      <c r="M137" s="29"/>
      <c r="N137" s="29"/>
    </row>
    <row r="138" spans="1:14" s="2" customFormat="1" x14ac:dyDescent="0.25">
      <c r="A138" s="5"/>
      <c r="B138" s="10"/>
      <c r="C138" s="11"/>
      <c r="D138" s="12"/>
      <c r="E138" s="12"/>
      <c r="F138" s="12" t="str">
        <f t="shared" si="6"/>
        <v/>
      </c>
      <c r="G138" s="13"/>
      <c r="H138"/>
      <c r="I138" s="23"/>
      <c r="J138" s="23"/>
      <c r="K138" s="29"/>
      <c r="L138" s="29"/>
      <c r="M138" s="29"/>
      <c r="N138" s="29"/>
    </row>
    <row r="139" spans="1:14" s="2" customFormat="1" x14ac:dyDescent="0.25">
      <c r="A139" s="5"/>
      <c r="B139" s="10"/>
      <c r="C139" s="11"/>
      <c r="D139" s="12"/>
      <c r="E139" s="12"/>
      <c r="F139" s="12" t="str">
        <f t="shared" si="6"/>
        <v/>
      </c>
      <c r="G139" s="13"/>
      <c r="H139"/>
      <c r="I139" s="23"/>
      <c r="J139" s="23"/>
      <c r="K139" s="29"/>
      <c r="L139" s="29"/>
      <c r="M139" s="29"/>
      <c r="N139" s="29"/>
    </row>
    <row r="140" spans="1:14" s="2" customFormat="1" x14ac:dyDescent="0.25">
      <c r="A140" s="5"/>
      <c r="B140" s="10"/>
      <c r="C140" s="11"/>
      <c r="D140" s="12"/>
      <c r="E140" s="12"/>
      <c r="F140" s="12" t="str">
        <f t="shared" si="6"/>
        <v/>
      </c>
      <c r="G140" s="13"/>
      <c r="H140"/>
      <c r="I140" s="23"/>
      <c r="J140" s="23"/>
      <c r="K140" s="29"/>
      <c r="L140" s="29"/>
      <c r="M140" s="29"/>
      <c r="N140" s="29"/>
    </row>
    <row r="141" spans="1:14" s="2" customFormat="1" x14ac:dyDescent="0.25">
      <c r="A141" s="5"/>
      <c r="B141" s="10"/>
      <c r="C141" s="11"/>
      <c r="D141" s="12"/>
      <c r="E141" s="12"/>
      <c r="F141" s="12" t="str">
        <f t="shared" si="6"/>
        <v/>
      </c>
      <c r="G141" s="13"/>
      <c r="H141"/>
      <c r="I141" s="23"/>
      <c r="J141" s="23"/>
      <c r="K141" s="29"/>
      <c r="L141" s="29"/>
      <c r="M141" s="29"/>
      <c r="N141" s="29"/>
    </row>
    <row r="142" spans="1:14" s="2" customFormat="1" x14ac:dyDescent="0.25">
      <c r="A142" s="5"/>
      <c r="B142" s="10"/>
      <c r="C142" s="11"/>
      <c r="D142" s="12"/>
      <c r="E142" s="12"/>
      <c r="F142" s="12" t="str">
        <f t="shared" si="6"/>
        <v/>
      </c>
      <c r="G142" s="13"/>
      <c r="H142"/>
      <c r="I142" s="23"/>
      <c r="J142" s="23"/>
      <c r="K142" s="29"/>
      <c r="L142" s="29"/>
      <c r="M142" s="29"/>
      <c r="N142" s="29"/>
    </row>
    <row r="143" spans="1:14" s="2" customFormat="1" x14ac:dyDescent="0.25">
      <c r="A143" s="5"/>
      <c r="B143" s="10"/>
      <c r="C143" s="11"/>
      <c r="D143" s="12"/>
      <c r="E143" s="12"/>
      <c r="F143" s="12" t="str">
        <f t="shared" si="6"/>
        <v/>
      </c>
      <c r="G143" s="13"/>
      <c r="H143"/>
      <c r="I143" s="23"/>
      <c r="J143" s="23"/>
      <c r="K143" s="29"/>
      <c r="L143" s="29"/>
      <c r="M143" s="29"/>
      <c r="N143" s="29"/>
    </row>
    <row r="144" spans="1:14" s="2" customFormat="1" x14ac:dyDescent="0.25">
      <c r="A144" s="5"/>
      <c r="B144" s="10"/>
      <c r="C144" s="11"/>
      <c r="D144" s="12"/>
      <c r="E144" s="12"/>
      <c r="F144" s="12" t="str">
        <f t="shared" si="6"/>
        <v/>
      </c>
      <c r="G144" s="13"/>
      <c r="H144"/>
      <c r="I144" s="23"/>
      <c r="J144" s="23"/>
      <c r="K144" s="29"/>
      <c r="L144" s="29"/>
      <c r="M144" s="29"/>
      <c r="N144" s="29"/>
    </row>
    <row r="145" spans="1:14" s="2" customFormat="1" x14ac:dyDescent="0.25">
      <c r="A145" s="5"/>
      <c r="B145" s="10"/>
      <c r="C145" s="11"/>
      <c r="D145" s="12"/>
      <c r="E145" s="12"/>
      <c r="F145" s="12" t="str">
        <f t="shared" si="6"/>
        <v/>
      </c>
      <c r="G145" s="13"/>
      <c r="H145"/>
      <c r="I145" s="23"/>
      <c r="J145" s="23"/>
      <c r="K145" s="29"/>
      <c r="L145" s="29"/>
      <c r="M145" s="29"/>
      <c r="N145" s="29"/>
    </row>
    <row r="146" spans="1:14" s="2" customFormat="1" x14ac:dyDescent="0.25">
      <c r="A146" s="5"/>
      <c r="B146" s="10"/>
      <c r="C146" s="11"/>
      <c r="D146" s="12"/>
      <c r="E146" s="12"/>
      <c r="F146" s="12" t="str">
        <f t="shared" si="6"/>
        <v/>
      </c>
      <c r="G146" s="13"/>
      <c r="H146"/>
      <c r="I146" s="23"/>
      <c r="J146" s="23"/>
      <c r="K146" s="29"/>
      <c r="L146" s="29"/>
      <c r="M146" s="29"/>
      <c r="N146" s="29"/>
    </row>
    <row r="147" spans="1:14" s="2" customFormat="1" x14ac:dyDescent="0.25">
      <c r="A147" s="5"/>
      <c r="B147" s="10"/>
      <c r="C147" s="11"/>
      <c r="D147" s="12"/>
      <c r="E147" s="12"/>
      <c r="F147" s="12" t="str">
        <f t="shared" si="6"/>
        <v/>
      </c>
      <c r="G147" s="13"/>
      <c r="H147"/>
      <c r="I147" s="23"/>
      <c r="J147" s="23"/>
      <c r="K147" s="29"/>
      <c r="L147" s="29"/>
      <c r="M147" s="29"/>
      <c r="N147" s="29"/>
    </row>
    <row r="148" spans="1:14" s="2" customFormat="1" x14ac:dyDescent="0.25">
      <c r="A148" s="5"/>
      <c r="B148" s="10"/>
      <c r="C148" s="11"/>
      <c r="D148" s="12"/>
      <c r="E148" s="12"/>
      <c r="F148" s="12" t="str">
        <f t="shared" si="6"/>
        <v/>
      </c>
      <c r="G148" s="13"/>
      <c r="H148"/>
      <c r="I148" s="23"/>
      <c r="J148" s="23"/>
      <c r="K148" s="29"/>
      <c r="L148" s="29"/>
      <c r="M148" s="29"/>
      <c r="N148" s="29"/>
    </row>
    <row r="149" spans="1:14" s="2" customFormat="1" x14ac:dyDescent="0.25">
      <c r="A149" s="5"/>
      <c r="B149" s="10"/>
      <c r="C149" s="11"/>
      <c r="D149" s="12"/>
      <c r="E149" s="12"/>
      <c r="F149" s="12" t="str">
        <f t="shared" si="6"/>
        <v/>
      </c>
      <c r="G149" s="13"/>
      <c r="H149"/>
      <c r="I149" s="23"/>
      <c r="J149" s="23"/>
      <c r="K149" s="29"/>
      <c r="L149" s="29"/>
      <c r="M149" s="29"/>
      <c r="N149" s="29"/>
    </row>
    <row r="150" spans="1:14" s="2" customFormat="1" x14ac:dyDescent="0.25">
      <c r="A150" s="5"/>
      <c r="B150" s="10"/>
      <c r="C150" s="11"/>
      <c r="D150" s="12"/>
      <c r="E150" s="12"/>
      <c r="F150" s="12" t="str">
        <f t="shared" si="6"/>
        <v/>
      </c>
      <c r="G150" s="13"/>
      <c r="H150"/>
      <c r="I150" s="23"/>
      <c r="J150" s="23"/>
      <c r="K150" s="29"/>
      <c r="L150" s="29"/>
      <c r="M150" s="29"/>
      <c r="N150" s="29"/>
    </row>
    <row r="151" spans="1:14" s="2" customFormat="1" x14ac:dyDescent="0.25">
      <c r="A151" s="5"/>
      <c r="B151" s="10"/>
      <c r="C151" s="11"/>
      <c r="D151" s="12"/>
      <c r="E151" s="12"/>
      <c r="F151" s="12" t="str">
        <f t="shared" si="6"/>
        <v/>
      </c>
      <c r="G151" s="13"/>
      <c r="H151"/>
      <c r="I151" s="23"/>
      <c r="J151" s="23"/>
      <c r="K151" s="29"/>
      <c r="L151" s="29"/>
      <c r="M151" s="29"/>
      <c r="N151" s="29"/>
    </row>
    <row r="152" spans="1:14" s="2" customFormat="1" x14ac:dyDescent="0.25">
      <c r="A152" s="5"/>
      <c r="B152" s="10"/>
      <c r="C152" s="11"/>
      <c r="D152" s="12"/>
      <c r="E152" s="12"/>
      <c r="F152" s="12" t="str">
        <f t="shared" si="6"/>
        <v/>
      </c>
      <c r="G152" s="13"/>
      <c r="H152"/>
      <c r="I152" s="23"/>
      <c r="J152" s="23"/>
      <c r="K152" s="29"/>
      <c r="L152" s="29"/>
      <c r="M152" s="29"/>
      <c r="N152" s="29"/>
    </row>
    <row r="153" spans="1:14" s="2" customFormat="1" ht="15.75" thickBot="1" x14ac:dyDescent="0.3">
      <c r="A153" s="5"/>
      <c r="B153" s="15"/>
      <c r="C153" s="16"/>
      <c r="D153" s="17"/>
      <c r="E153" s="17"/>
      <c r="F153" s="17" t="str">
        <f t="shared" si="6"/>
        <v/>
      </c>
      <c r="G153" s="18"/>
      <c r="H153"/>
      <c r="I153" s="23"/>
      <c r="J153" s="23"/>
      <c r="K153" s="29"/>
      <c r="L153" s="29"/>
      <c r="M153" s="29"/>
      <c r="N153" s="29"/>
    </row>
    <row r="154" spans="1:14" s="2" customFormat="1" x14ac:dyDescent="0.25">
      <c r="A154" s="5"/>
      <c r="C154" s="4"/>
      <c r="D154" s="3"/>
      <c r="E154" s="3"/>
      <c r="F154" s="21"/>
      <c r="H154"/>
      <c r="K154" s="27"/>
      <c r="L154" s="27"/>
      <c r="M154" s="27"/>
      <c r="N154" s="27"/>
    </row>
    <row r="155" spans="1:14" s="2" customFormat="1" x14ac:dyDescent="0.25">
      <c r="A155" s="5"/>
      <c r="C155" s="4"/>
      <c r="D155" s="3"/>
      <c r="E155" s="3"/>
      <c r="F155" s="21"/>
      <c r="H155"/>
      <c r="K155" s="27"/>
      <c r="L155" s="27"/>
      <c r="M155" s="27"/>
      <c r="N155" s="27"/>
    </row>
    <row r="156" spans="1:14" s="2" customFormat="1" x14ac:dyDescent="0.25">
      <c r="A156" s="5"/>
      <c r="C156" s="4"/>
      <c r="D156" s="3"/>
      <c r="E156" s="3"/>
      <c r="F156" s="21"/>
      <c r="H156"/>
      <c r="K156" s="27"/>
      <c r="L156" s="27"/>
      <c r="M156" s="27"/>
      <c r="N156" s="27"/>
    </row>
    <row r="157" spans="1:14" s="2" customFormat="1" x14ac:dyDescent="0.25">
      <c r="A157" s="5"/>
      <c r="C157" s="4"/>
      <c r="D157" s="3"/>
      <c r="E157" s="3"/>
      <c r="F157" s="21"/>
      <c r="H157"/>
      <c r="K157" s="27"/>
      <c r="L157" s="27"/>
      <c r="M157" s="27"/>
      <c r="N157" s="27"/>
    </row>
    <row r="158" spans="1:14" s="2" customFormat="1" x14ac:dyDescent="0.25">
      <c r="A158" s="5"/>
      <c r="C158" s="4"/>
      <c r="D158" s="3"/>
      <c r="E158" s="3"/>
      <c r="F158" s="21"/>
      <c r="H158"/>
      <c r="K158" s="27"/>
      <c r="L158" s="27"/>
      <c r="M158" s="27"/>
      <c r="N158" s="27"/>
    </row>
    <row r="159" spans="1:14" s="2" customFormat="1" x14ac:dyDescent="0.25">
      <c r="A159" s="5"/>
      <c r="C159" s="4"/>
      <c r="D159" s="3"/>
      <c r="E159" s="3"/>
      <c r="F159" s="21"/>
      <c r="H159"/>
      <c r="K159" s="27"/>
      <c r="L159" s="27"/>
      <c r="M159" s="27"/>
      <c r="N159" s="27"/>
    </row>
    <row r="160" spans="1:14" s="2" customFormat="1" x14ac:dyDescent="0.25">
      <c r="A160" s="5"/>
      <c r="C160" s="4"/>
      <c r="D160" s="3"/>
      <c r="E160" s="3"/>
      <c r="F160" s="21"/>
      <c r="H160"/>
      <c r="K160" s="27"/>
      <c r="L160" s="27"/>
      <c r="M160" s="27"/>
      <c r="N160" s="27"/>
    </row>
    <row r="161" spans="1:14" s="2" customFormat="1" x14ac:dyDescent="0.25">
      <c r="A161" s="5"/>
      <c r="C161" s="4"/>
      <c r="D161" s="3"/>
      <c r="E161" s="3"/>
      <c r="F161" s="21"/>
      <c r="H161"/>
      <c r="K161" s="27"/>
      <c r="L161" s="27"/>
      <c r="M161" s="27"/>
      <c r="N161" s="27"/>
    </row>
    <row r="162" spans="1:14" s="2" customFormat="1" x14ac:dyDescent="0.25">
      <c r="A162" s="5"/>
      <c r="C162" s="4"/>
      <c r="D162" s="3"/>
      <c r="E162" s="3"/>
      <c r="F162" s="21"/>
      <c r="H162"/>
      <c r="K162" s="27"/>
      <c r="L162" s="27"/>
      <c r="M162" s="27"/>
      <c r="N162" s="27"/>
    </row>
  </sheetData>
  <mergeCells count="1">
    <mergeCell ref="C2:F2"/>
  </mergeCells>
  <pageMargins left="0" right="0" top="0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حساب بنكي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2017-02-27T13:42:10Z</dcterms:modified>
</cp:coreProperties>
</file>